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9"/>
  <workbookPr defaultThemeVersion="124226"/>
  <xr:revisionPtr revIDLastSave="72" documentId="11_2DEB52F0505A3D101E1414B5107C0C3A652568D8" xr6:coauthVersionLast="47" xr6:coauthVersionMax="47" xr10:uidLastSave="{A407D527-CA87-4085-9C98-1B8339FFD07E}"/>
  <bookViews>
    <workbookView xWindow="1755" yWindow="1485" windowWidth="20730" windowHeight="11760" firstSheet="1" activeTab="1" xr2:uid="{00000000-000D-0000-FFFF-FFFF00000000}"/>
  </bookViews>
  <sheets>
    <sheet name="Parametre_OM" sheetId="1" state="hidden" r:id="rId1"/>
    <sheet name="HLAVNY" sheetId="2" r:id="rId2"/>
  </sheets>
  <definedNames>
    <definedName name="_xlnm._FilterDatabase" localSheetId="0" hidden="1">Parametre_OM!$A$1:$BZ$1</definedName>
    <definedName name="Z_0E1168AE_394B_4DF2_B109_7972936FE9CB_.wvu.FilterData" localSheetId="0" hidden="1">Parametre_OM!$A$1:$BC$1</definedName>
    <definedName name="Z_28EC84AD_EBE8_4447_9C68_2AE783BFB33B_.wvu.FilterData" localSheetId="0" hidden="1">Parametre_OM!$A$1:$BC$1</definedName>
    <definedName name="Z_529783F9_60D4_4884_AA65_B15CD8CE647E_.wvu.FilterData" localSheetId="0" hidden="1">Parametre_OM!$A$1:$BC$1</definedName>
    <definedName name="Z_5803765E_F1E9_4AC0_9DB3_994E3CD9EA8E_.wvu.FilterData" localSheetId="0" hidden="1">Parametre_OM!$A$1:$BC$1</definedName>
    <definedName name="Z_6E84192F_6B7D_47FE_BA40_0308674BEEE3_.wvu.FilterData" localSheetId="0" hidden="1">Parametre_OM!$A$1:$BC$1</definedName>
    <definedName name="Z_7324D60E_F04F_4C7F_B37D_2FEDBCDF2E8B_.wvu.FilterData" localSheetId="0" hidden="1">Parametre_OM!$A$1:$BC$1</definedName>
    <definedName name="Z_E6901AE3_BCD6_4020_83E5_C541392D488D_.wvu.FilterData" localSheetId="0" hidden="1">Parametre_OM!$A$1:$BC$1</definedName>
  </definedNames>
  <calcPr calcId="191028"/>
  <customWorkbookViews>
    <customWorkbookView name="Richard Vacula - osobné zobrazenie" guid="{529783F9-60D4-4884-AA65-B15CD8CE647E}" mergeInterval="0" personalView="1" maximized="1" windowWidth="1920" windowHeight="855" activeSheetId="2"/>
    <customWorkbookView name="Tomas Vanco - osobné zobrazenie" guid="{E6901AE3-BCD6-4020-83E5-C541392D488D}" mergeInterval="0" personalView="1" maximized="1" windowWidth="1600" windowHeight="954" activeSheetId="1"/>
    <customWorkbookView name="Juraj Lehuta - osobné zobrazenie" guid="{5803765E-F1E9-4AC0-9DB3-994E3CD9EA8E}" mergeInterval="0" personalView="1" maximized="1" windowWidth="1332" windowHeight="529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2" l="1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2" i="2"/>
  <c r="CA3" i="1"/>
  <c r="CA4" i="1"/>
  <c r="CA5" i="1"/>
  <c r="CA6" i="1"/>
  <c r="CA7" i="1"/>
  <c r="CA8" i="1"/>
  <c r="CA9" i="1"/>
  <c r="CA10" i="1"/>
  <c r="CA11" i="1"/>
  <c r="CA12" i="1"/>
  <c r="CA13" i="1"/>
  <c r="CA14" i="1"/>
  <c r="CA15" i="1"/>
  <c r="CA16" i="1"/>
  <c r="CA17" i="1"/>
  <c r="CA18" i="1"/>
  <c r="CA2" i="1"/>
</calcChain>
</file>

<file path=xl/sharedStrings.xml><?xml version="1.0" encoding="utf-8"?>
<sst xmlns="http://schemas.openxmlformats.org/spreadsheetml/2006/main" count="872" uniqueCount="212">
  <si>
    <t>EAN</t>
  </si>
  <si>
    <t xml:space="preserve">Typ odberateľa
</t>
  </si>
  <si>
    <t xml:space="preserve">Fakturácia
</t>
  </si>
  <si>
    <t>Partner</t>
  </si>
  <si>
    <t>Číslo ZU</t>
  </si>
  <si>
    <t>Číslo zmluvy</t>
  </si>
  <si>
    <t>Stav
zmluvy</t>
  </si>
  <si>
    <t>EČ</t>
  </si>
  <si>
    <t>Názov OM</t>
  </si>
  <si>
    <t>Platné
od</t>
  </si>
  <si>
    <t>Platné
do</t>
  </si>
  <si>
    <t>Prebieha dodávka</t>
  </si>
  <si>
    <t>Distribútor</t>
  </si>
  <si>
    <t>LDS</t>
  </si>
  <si>
    <t>TDO</t>
  </si>
  <si>
    <t>Istič</t>
  </si>
  <si>
    <t>Typ
merania</t>
  </si>
  <si>
    <t>Aktuány typ
merania</t>
  </si>
  <si>
    <t>DISTRIB
TS</t>
  </si>
  <si>
    <t>OBCHOD
TS</t>
  </si>
  <si>
    <t>Distribučný tarif</t>
  </si>
  <si>
    <t>Obchodný tarif</t>
  </si>
  <si>
    <t>Produkt</t>
  </si>
  <si>
    <t>Typ
RK</t>
  </si>
  <si>
    <t>RK</t>
  </si>
  <si>
    <t>Cena
VT</t>
  </si>
  <si>
    <t>Posledná cena VT</t>
  </si>
  <si>
    <t>Posledná cena do</t>
  </si>
  <si>
    <t>Dôvod oslobodenia od dane</t>
  </si>
  <si>
    <t xml:space="preserve">Zálohy
</t>
  </si>
  <si>
    <t xml:space="preserve">Počítaná
</t>
  </si>
  <si>
    <t xml:space="preserve">Fixná
</t>
  </si>
  <si>
    <t>Typ výpočtu zálohy</t>
  </si>
  <si>
    <t>Splatnosť zálohy</t>
  </si>
  <si>
    <t>Splatnosť faktúr</t>
  </si>
  <si>
    <t>Predikovaná ročná spotreba VT [kWh]</t>
  </si>
  <si>
    <t>Predikovaná ročná spotreba NT [kWh]</t>
  </si>
  <si>
    <t>Predikovaná ročná spotreba [kWh]</t>
  </si>
  <si>
    <t xml:space="preserve">VT [kWh]
</t>
  </si>
  <si>
    <t xml:space="preserve">NT [kWh]
</t>
  </si>
  <si>
    <t xml:space="preserve">ORS [kWh]
</t>
  </si>
  <si>
    <t>Posledné fakt. 
obdobie od</t>
  </si>
  <si>
    <t>Posledné fakt. 
obdobie do</t>
  </si>
  <si>
    <t>Počet dní
fakt. obd.</t>
  </si>
  <si>
    <t>Spotreba VT 
za fakt. obd.</t>
  </si>
  <si>
    <t>Spotreba NT 
za fakt. obd.</t>
  </si>
  <si>
    <t>Prepočítaná fakt. ročná 
spotreba VT</t>
  </si>
  <si>
    <t>Prepočítaná fakt. ročná 
spotreba NT</t>
  </si>
  <si>
    <t>Posledný 
KL od</t>
  </si>
  <si>
    <t>Posledný KL do</t>
  </si>
  <si>
    <t>Počet dní KL</t>
  </si>
  <si>
    <t>KL spotreba VT</t>
  </si>
  <si>
    <t>KL spotreba NT</t>
  </si>
  <si>
    <t>KL Prepoč. ročná sp. VT</t>
  </si>
  <si>
    <t>KL Prepoč. ročná sp. NT</t>
  </si>
  <si>
    <t>Odhad ročnej sp. podľa PDS</t>
  </si>
  <si>
    <t>Sprostredkovateľ</t>
  </si>
  <si>
    <t>Dealer</t>
  </si>
  <si>
    <t>Starostlivosť</t>
  </si>
  <si>
    <t>Počet dní</t>
  </si>
  <si>
    <t>Dátum maxima</t>
  </si>
  <si>
    <t>Hodnota maxima</t>
  </si>
  <si>
    <t>Skúšobná prevádzka</t>
  </si>
  <si>
    <t>IČO</t>
  </si>
  <si>
    <t>Verejná
správa</t>
  </si>
  <si>
    <t>Adresa sídla</t>
  </si>
  <si>
    <t>PSČ</t>
  </si>
  <si>
    <t>Kraj sídla</t>
  </si>
  <si>
    <t>Recipient</t>
  </si>
  <si>
    <t>Poštová adresa</t>
  </si>
  <si>
    <t>Tel.</t>
  </si>
  <si>
    <t>Email</t>
  </si>
  <si>
    <t>Kontaktná osoba</t>
  </si>
  <si>
    <t>Oprávnená osoba</t>
  </si>
  <si>
    <t>Štatutárny zástupca</t>
  </si>
  <si>
    <t>Adresa OM</t>
  </si>
  <si>
    <t>OM PSČ</t>
  </si>
  <si>
    <t>OM Kraj</t>
  </si>
  <si>
    <t>OBJEM ročný MWh</t>
  </si>
  <si>
    <t>SKSPPDIS000810751250</t>
  </si>
  <si>
    <t>Podnikateľ</t>
  </si>
  <si>
    <t>Rok</t>
  </si>
  <si>
    <t>Mesto Lučenec</t>
  </si>
  <si>
    <t>5000360372</t>
  </si>
  <si>
    <t>P1124/2023</t>
  </si>
  <si>
    <t>Podpísaná</t>
  </si>
  <si>
    <t>Centrum voľného času</t>
  </si>
  <si>
    <t>A</t>
  </si>
  <si>
    <t>SPP - distribúcia , a.s.</t>
  </si>
  <si>
    <t>MOSO3_SK</t>
  </si>
  <si>
    <t>C</t>
  </si>
  <si>
    <t>M6</t>
  </si>
  <si>
    <t>P M6 - Bez mesačného poplatku, skladovania</t>
  </si>
  <si>
    <t>P M6</t>
  </si>
  <si>
    <t>Podľa priemernej spotreby - 80%</t>
  </si>
  <si>
    <t>Mesačne (15. deň mesiaca)</t>
  </si>
  <si>
    <t>30.  kalendárny deň od vystavenia</t>
  </si>
  <si>
    <t>MAGNA ENERGIA a.s.</t>
  </si>
  <si>
    <t>Magdaléna Drozdová</t>
  </si>
  <si>
    <t>N</t>
  </si>
  <si>
    <t>00316181</t>
  </si>
  <si>
    <t>NIE</t>
  </si>
  <si>
    <t>Fiľakovská Cesta 287, Lučenec</t>
  </si>
  <si>
    <t>984 01</t>
  </si>
  <si>
    <t>Banskobystrický kraj</t>
  </si>
  <si>
    <t>podatelna@lucenec.sk</t>
  </si>
  <si>
    <t>Ing. Ivan Janák</t>
  </si>
  <si>
    <t>PhDr. Alexandra Pivková</t>
  </si>
  <si>
    <t>Mieru 45, Lučenec</t>
  </si>
  <si>
    <t>SKSPPDIS000810750652</t>
  </si>
  <si>
    <t>Detské jasle</t>
  </si>
  <si>
    <t>MOSO4_SK</t>
  </si>
  <si>
    <t>M7</t>
  </si>
  <si>
    <t>P M7 - Bez mesačného poplatku, skladovania</t>
  </si>
  <si>
    <t>P M7</t>
  </si>
  <si>
    <t>Jókaiho 13, Lučenec</t>
  </si>
  <si>
    <t>SKSPPDIS000810751802</t>
  </si>
  <si>
    <t>Divadlo B. S. Timravy</t>
  </si>
  <si>
    <t>M8</t>
  </si>
  <si>
    <t>P M8 - Bez mesačného poplatku, skladovania</t>
  </si>
  <si>
    <t>P M8</t>
  </si>
  <si>
    <t>M.R.Štefánika 25, Lučenec</t>
  </si>
  <si>
    <t>SKSPPDIS000810751797</t>
  </si>
  <si>
    <t>Budova pri starej Radnici</t>
  </si>
  <si>
    <t>MOSO1_SK</t>
  </si>
  <si>
    <t>M1</t>
  </si>
  <si>
    <t>P M1 - Bez mesačného poplatku, skladovania</t>
  </si>
  <si>
    <t>P M1</t>
  </si>
  <si>
    <t>Ulica Dr. Herza 1, Lučenec</t>
  </si>
  <si>
    <t>SKSPPDIS000810750209</t>
  </si>
  <si>
    <t>Futbalový štadión I</t>
  </si>
  <si>
    <t>Športová 1, Lučenec</t>
  </si>
  <si>
    <t>984 03</t>
  </si>
  <si>
    <t>SKSPPDIS000810750210</t>
  </si>
  <si>
    <t>Futbalový štadión II</t>
  </si>
  <si>
    <t>SKSPPDIS000810751801</t>
  </si>
  <si>
    <t>Kino Apollo</t>
  </si>
  <si>
    <t>Novohradská 5, Lučenec</t>
  </si>
  <si>
    <t>SKSPPDIS020819000006</t>
  </si>
  <si>
    <t>Materská škola, Dr. Herza</t>
  </si>
  <si>
    <t>Ulica Dr. Herza 5, Lučenec</t>
  </si>
  <si>
    <t>SKSPPDIS000810751248</t>
  </si>
  <si>
    <t>Materská škola,  M. R. Štefánik</t>
  </si>
  <si>
    <t>M2</t>
  </si>
  <si>
    <t>P M2 - Bez mesačného poplatku, skladovania</t>
  </si>
  <si>
    <t>P M2</t>
  </si>
  <si>
    <t>M.R.Štefánika 12, Lučenec</t>
  </si>
  <si>
    <t>SKSPPDIS000810751247</t>
  </si>
  <si>
    <t>Materská škola, Partizánska</t>
  </si>
  <si>
    <t>Partizánska 19, Lučenec</t>
  </si>
  <si>
    <t>SKSPPDIS000810751246</t>
  </si>
  <si>
    <t>Materská škola, Rúbanisko I</t>
  </si>
  <si>
    <t>Rúbanisko I 16, Lučenec</t>
  </si>
  <si>
    <t>SKSPPDIS000810751249</t>
  </si>
  <si>
    <t>Materská škola, Rúbanisko II</t>
  </si>
  <si>
    <t>Rúbanisko II 39, Lučenec</t>
  </si>
  <si>
    <t>SKSPPDIS000810751251</t>
  </si>
  <si>
    <t>Budova</t>
  </si>
  <si>
    <t>MOSO2_SK</t>
  </si>
  <si>
    <t>M4</t>
  </si>
  <si>
    <t>P M4 - Bez mesačného poplatku, skladovania</t>
  </si>
  <si>
    <t>P M4</t>
  </si>
  <si>
    <t>Rázusa M. 27, Lučenec</t>
  </si>
  <si>
    <t>SKSPPDIS000810750211</t>
  </si>
  <si>
    <t>Zimný štadión I</t>
  </si>
  <si>
    <t>M5</t>
  </si>
  <si>
    <t>P M5 - Bez mesačného poplatku, skladovania</t>
  </si>
  <si>
    <t>P M5</t>
  </si>
  <si>
    <t>SKSPPDIS000810750212</t>
  </si>
  <si>
    <t>Zimný štadión II</t>
  </si>
  <si>
    <t>SKSPPDIS000830020573</t>
  </si>
  <si>
    <t>Mesiac</t>
  </si>
  <si>
    <t>Okresný úrad</t>
  </si>
  <si>
    <t>MOSO5_SK</t>
  </si>
  <si>
    <t>S9</t>
  </si>
  <si>
    <t>P S9 - Bez mesačného poplatku, skladovania</t>
  </si>
  <si>
    <t>P S9</t>
  </si>
  <si>
    <t>D-max</t>
  </si>
  <si>
    <t>Nám. Republiky 26, Lučenec</t>
  </si>
  <si>
    <t>SKSPPDIS070710077504</t>
  </si>
  <si>
    <t>Mestská plaváreň</t>
  </si>
  <si>
    <t>Športová 6751, Lučenec</t>
  </si>
  <si>
    <t>POD kód OM</t>
  </si>
  <si>
    <t>Mesto OM</t>
  </si>
  <si>
    <t>Kategória</t>
  </si>
  <si>
    <t>DMM v m3</t>
  </si>
  <si>
    <t>Distribučná sadzba</t>
  </si>
  <si>
    <t>Začiatok dodávky plynu od:</t>
  </si>
  <si>
    <t>Zmluvne dohodnuté ročné množstvo v MWh/rok</t>
  </si>
  <si>
    <t>KONTROLA</t>
  </si>
  <si>
    <t>Centrum voľného času, Ulica mieru 45</t>
  </si>
  <si>
    <t>Lučenec</t>
  </si>
  <si>
    <t>Maloodber</t>
  </si>
  <si>
    <t>-</t>
  </si>
  <si>
    <t>Detské jasle, Jókaiho 19</t>
  </si>
  <si>
    <t>Divadlo B. S. Timravy, Nám. republiky 5</t>
  </si>
  <si>
    <t>Budova pri starej Radnici ,Dr. Herza 3</t>
  </si>
  <si>
    <t>Futbalový štadión I, Ulica športová 3</t>
  </si>
  <si>
    <t>Futbalový štadión II, Ulica športová 3</t>
  </si>
  <si>
    <t>Kino Apollo, Ulica novohradská 5</t>
  </si>
  <si>
    <t>Materská škola, Dr. Herza 5</t>
  </si>
  <si>
    <t>Materská škola,  M. R. Štefánika 12</t>
  </si>
  <si>
    <t>Materská škola, Partizánska 19</t>
  </si>
  <si>
    <t>Materská škola, Rúbanisko I/16</t>
  </si>
  <si>
    <t>Materská škola, Rúbanisko II/39</t>
  </si>
  <si>
    <t>Budova, Ulica  M. Rázusa 27</t>
  </si>
  <si>
    <t>Zimný štadión I, Ulica športová 1</t>
  </si>
  <si>
    <t>Zimný štadión II, Ulica športová 1</t>
  </si>
  <si>
    <t>Okresný úrad, Nám. Republiky 26</t>
  </si>
  <si>
    <t>Strednoodber</t>
  </si>
  <si>
    <t>Mestská plaváreň, Ulica športová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</si>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</sst>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Aptos"/>
      <charset val="1"/>
    </font>
    <font>
      <sz val="12"/>
      <color rgb="FF000000"/>
      <name val="Aptos"/>
      <charset val="1"/>
    </font>
    <font>
      <sz val="12"/>
      <color rgb="FFFF0000"/>
      <name val="Aptos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/>
    </xf>
    <xf numFmtId="49" fontId="1" fillId="2" borderId="1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/>
    </xf>
    <xf numFmtId="49" fontId="1" fillId="3" borderId="1" xfId="0" applyNumberFormat="1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vertical="top"/>
    </xf>
    <xf numFmtId="49" fontId="1" fillId="5" borderId="1" xfId="0" applyNumberFormat="1" applyFont="1" applyFill="1" applyBorder="1" applyAlignment="1">
      <alignment vertical="top" wrapText="1"/>
    </xf>
    <xf numFmtId="49" fontId="1" fillId="7" borderId="1" xfId="0" applyNumberFormat="1" applyFont="1" applyFill="1" applyBorder="1" applyAlignment="1">
      <alignment vertical="top"/>
    </xf>
    <xf numFmtId="49" fontId="1" fillId="7" borderId="1" xfId="0" applyNumberFormat="1" applyFont="1" applyFill="1" applyBorder="1" applyAlignment="1">
      <alignment vertical="top" wrapText="1"/>
    </xf>
    <xf numFmtId="49" fontId="1" fillId="6" borderId="1" xfId="0" applyNumberFormat="1" applyFont="1" applyFill="1" applyBorder="1" applyAlignment="1">
      <alignment vertical="top" wrapText="1"/>
    </xf>
    <xf numFmtId="49" fontId="1" fillId="6" borderId="2" xfId="0" applyNumberFormat="1" applyFont="1" applyFill="1" applyBorder="1" applyAlignment="1">
      <alignment vertical="top" wrapText="1"/>
    </xf>
    <xf numFmtId="49" fontId="1" fillId="8" borderId="1" xfId="0" applyNumberFormat="1" applyFont="1" applyFill="1" applyBorder="1" applyAlignment="1">
      <alignment vertical="top" wrapText="1"/>
    </xf>
    <xf numFmtId="49" fontId="1" fillId="8" borderId="1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vertical="top"/>
    </xf>
    <xf numFmtId="49" fontId="1" fillId="9" borderId="1" xfId="0" applyNumberFormat="1" applyFont="1" applyFill="1" applyBorder="1" applyAlignment="1">
      <alignment vertical="top" wrapText="1"/>
    </xf>
    <xf numFmtId="49" fontId="1" fillId="9" borderId="1" xfId="0" applyNumberFormat="1" applyFont="1" applyFill="1" applyBorder="1" applyAlignment="1">
      <alignment vertical="top"/>
    </xf>
    <xf numFmtId="49" fontId="1" fillId="10" borderId="2" xfId="0" applyNumberFormat="1" applyFont="1" applyFill="1" applyBorder="1" applyAlignment="1">
      <alignment vertical="top" wrapText="1"/>
    </xf>
    <xf numFmtId="49" fontId="1" fillId="11" borderId="1" xfId="0" applyNumberFormat="1" applyFont="1" applyFill="1" applyBorder="1" applyAlignment="1">
      <alignment vertical="top"/>
    </xf>
    <xf numFmtId="14" fontId="1" fillId="5" borderId="1" xfId="0" applyNumberFormat="1" applyFont="1" applyFill="1" applyBorder="1" applyAlignment="1">
      <alignment vertical="top" wrapText="1"/>
    </xf>
    <xf numFmtId="14" fontId="0" fillId="0" borderId="0" xfId="0" applyNumberFormat="1"/>
    <xf numFmtId="14" fontId="1" fillId="6" borderId="2" xfId="0" applyNumberFormat="1" applyFont="1" applyFill="1" applyBorder="1" applyAlignment="1">
      <alignment vertical="top" wrapText="1"/>
    </xf>
    <xf numFmtId="14" fontId="1" fillId="7" borderId="1" xfId="0" applyNumberFormat="1" applyFont="1" applyFill="1" applyBorder="1" applyAlignment="1">
      <alignment vertical="top" wrapText="1"/>
    </xf>
    <xf numFmtId="49" fontId="0" fillId="0" borderId="0" xfId="0" applyNumberFormat="1"/>
    <xf numFmtId="49" fontId="2" fillId="0" borderId="0" xfId="0" applyNumberFormat="1" applyFont="1"/>
    <xf numFmtId="0" fontId="4" fillId="0" borderId="0" xfId="0" applyFont="1" applyAlignment="1">
      <alignment wrapText="1"/>
    </xf>
    <xf numFmtId="0" fontId="0" fillId="0" borderId="0" xfId="0" applyAlignment="1">
      <alignment horizontal="center"/>
    </xf>
    <xf numFmtId="0" fontId="4" fillId="12" borderId="3" xfId="0" applyFont="1" applyFill="1" applyBorder="1" applyAlignment="1">
      <alignment wrapText="1"/>
    </xf>
    <xf numFmtId="0" fontId="4" fillId="12" borderId="3" xfId="0" quotePrefix="1" applyFont="1" applyFill="1" applyBorder="1" applyAlignment="1">
      <alignment horizontal="center" wrapText="1"/>
    </xf>
    <xf numFmtId="0" fontId="4" fillId="12" borderId="3" xfId="0" applyFont="1" applyFill="1" applyBorder="1" applyAlignment="1">
      <alignment horizontal="center" wrapText="1"/>
    </xf>
    <xf numFmtId="0" fontId="3" fillId="12" borderId="3" xfId="0" applyFont="1" applyFill="1" applyBorder="1" applyAlignment="1">
      <alignment horizontal="center" vertical="center" wrapText="1"/>
    </xf>
    <xf numFmtId="14" fontId="5" fillId="12" borderId="3" xfId="0" applyNumberFormat="1" applyFont="1" applyFill="1" applyBorder="1" applyAlignment="1">
      <alignment horizont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8"/>
  <sheetViews>
    <sheetView topLeftCell="C1" zoomScale="85" zoomScaleNormal="85" workbookViewId="0">
      <pane ySplit="1" topLeftCell="A2" activePane="bottomLeft" state="frozen"/>
      <selection pane="bottomLeft"/>
    </sheetView>
  </sheetViews>
  <sheetFormatPr defaultRowHeight="15"/>
  <cols>
    <col min="1" max="1" width="22.7109375" bestFit="1" customWidth="1"/>
    <col min="2" max="2" width="16.85546875" bestFit="1" customWidth="1"/>
    <col min="3" max="3" width="12.5703125" bestFit="1" customWidth="1"/>
    <col min="4" max="4" width="14.7109375" bestFit="1" customWidth="1"/>
    <col min="5" max="5" width="11.28515625" bestFit="1" customWidth="1"/>
    <col min="6" max="6" width="14.28515625" bestFit="1" customWidth="1"/>
    <col min="7" max="7" width="10.7109375" bestFit="1" customWidth="1"/>
    <col min="8" max="8" width="7.140625" bestFit="1" customWidth="1"/>
    <col min="9" max="9" width="29.85546875" bestFit="1" customWidth="1"/>
    <col min="10" max="10" width="11.28515625" style="19" customWidth="1"/>
    <col min="11" max="11" width="10.28515625" style="19" bestFit="1" customWidth="1"/>
    <col min="12" max="12" width="10.42578125" customWidth="1"/>
    <col min="13" max="13" width="20.85546875" bestFit="1" customWidth="1"/>
    <col min="14" max="14" width="4" customWidth="1"/>
    <col min="15" max="15" width="10.7109375" bestFit="1" customWidth="1"/>
    <col min="16" max="16" width="10.140625" customWidth="1"/>
    <col min="17" max="17" width="3.7109375" customWidth="1"/>
    <col min="18" max="18" width="3.28515625" customWidth="1"/>
    <col min="19" max="19" width="11.42578125" customWidth="1"/>
    <col min="20" max="20" width="43.7109375" hidden="1" customWidth="1"/>
    <col min="21" max="21" width="13.28515625" hidden="1" customWidth="1"/>
    <col min="22" max="22" width="12.28515625" hidden="1" customWidth="1"/>
    <col min="23" max="23" width="10.28515625" hidden="1" customWidth="1"/>
    <col min="24" max="24" width="6.85546875" hidden="1" customWidth="1"/>
    <col min="25" max="25" width="6.140625" hidden="1" customWidth="1"/>
    <col min="26" max="26" width="7.85546875" hidden="1" customWidth="1"/>
    <col min="27" max="27" width="18.85546875" hidden="1" customWidth="1"/>
    <col min="28" max="28" width="18.85546875" style="19" hidden="1" customWidth="1"/>
    <col min="29" max="29" width="20.7109375" hidden="1" customWidth="1"/>
    <col min="30" max="30" width="9.42578125" hidden="1" customWidth="1"/>
    <col min="31" max="31" width="10.85546875" hidden="1" customWidth="1"/>
    <col min="32" max="32" width="8.42578125" hidden="1" customWidth="1"/>
    <col min="33" max="33" width="31.28515625" hidden="1" customWidth="1"/>
    <col min="34" max="34" width="26.7109375" hidden="1" customWidth="1"/>
    <col min="35" max="35" width="32.7109375" hidden="1" customWidth="1"/>
    <col min="36" max="36" width="20.140625" hidden="1" customWidth="1"/>
    <col min="37" max="37" width="20.28515625" hidden="1" customWidth="1"/>
    <col min="38" max="38" width="19.85546875" hidden="1" customWidth="1"/>
    <col min="39" max="39" width="11.7109375" hidden="1" customWidth="1"/>
    <col min="40" max="40" width="11.85546875" hidden="1" customWidth="1"/>
    <col min="41" max="41" width="13.140625" hidden="1" customWidth="1"/>
    <col min="42" max="43" width="16.140625" style="19" hidden="1" customWidth="1"/>
    <col min="44" max="44" width="11.7109375" hidden="1" customWidth="1"/>
    <col min="45" max="46" width="14.140625" hidden="1" customWidth="1"/>
    <col min="47" max="48" width="24" hidden="1" customWidth="1"/>
    <col min="49" max="50" width="11.42578125" style="19" hidden="1" customWidth="1"/>
    <col min="51" max="51" width="14" hidden="1" customWidth="1"/>
    <col min="52" max="52" width="16.42578125" hidden="1" customWidth="1"/>
    <col min="53" max="53" width="16.5703125" hidden="1" customWidth="1"/>
    <col min="54" max="54" width="23.85546875" hidden="1" customWidth="1"/>
    <col min="55" max="55" width="24" hidden="1" customWidth="1"/>
    <col min="56" max="56" width="17.85546875" hidden="1" customWidth="1"/>
    <col min="57" max="58" width="20.140625" hidden="1" customWidth="1"/>
    <col min="59" max="59" width="20.85546875" hidden="1" customWidth="1"/>
    <col min="60" max="60" width="11.5703125" hidden="1" customWidth="1"/>
    <col min="61" max="61" width="17.140625" hidden="1" customWidth="1"/>
    <col min="62" max="62" width="18.42578125" hidden="1" customWidth="1"/>
    <col min="63" max="63" width="21.42578125" hidden="1" customWidth="1"/>
    <col min="64" max="64" width="9.28515625" hidden="1" customWidth="1"/>
    <col min="65" max="65" width="10.28515625" hidden="1" customWidth="1"/>
    <col min="66" max="66" width="28.7109375" hidden="1" customWidth="1"/>
    <col min="67" max="67" width="6.85546875" hidden="1" customWidth="1"/>
    <col min="68" max="68" width="19.85546875" hidden="1" customWidth="1"/>
    <col min="69" max="69" width="14.7109375" hidden="1" customWidth="1"/>
    <col min="70" max="70" width="16.7109375" hidden="1" customWidth="1"/>
    <col min="71" max="71" width="6.85546875" hidden="1" customWidth="1"/>
    <col min="72" max="72" width="22.7109375" hidden="1" customWidth="1"/>
    <col min="73" max="73" width="18.140625" hidden="1" customWidth="1"/>
    <col min="74" max="74" width="18.85546875" hidden="1" customWidth="1"/>
    <col min="75" max="75" width="23.28515625" hidden="1" customWidth="1"/>
    <col min="76" max="76" width="26.85546875" hidden="1" customWidth="1"/>
    <col min="77" max="77" width="10.42578125" hidden="1" customWidth="1"/>
    <col min="78" max="78" width="19.85546875" hidden="1" customWidth="1"/>
    <col min="79" max="79" width="12" customWidth="1"/>
  </cols>
  <sheetData>
    <row r="1" spans="1:79" s="1" customFormat="1" ht="30" customHeight="1">
      <c r="A1" s="5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18" t="s">
        <v>9</v>
      </c>
      <c r="K1" s="18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8" t="s">
        <v>15</v>
      </c>
      <c r="Q1" s="8" t="s">
        <v>16</v>
      </c>
      <c r="R1" s="8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14" t="s">
        <v>23</v>
      </c>
      <c r="Y1" s="15" t="s">
        <v>24</v>
      </c>
      <c r="Z1" s="9" t="s">
        <v>25</v>
      </c>
      <c r="AA1" s="10" t="s">
        <v>26</v>
      </c>
      <c r="AB1" s="20" t="s">
        <v>27</v>
      </c>
      <c r="AC1" s="16" t="s">
        <v>28</v>
      </c>
      <c r="AD1" s="11" t="s">
        <v>29</v>
      </c>
      <c r="AE1" s="11" t="s">
        <v>30</v>
      </c>
      <c r="AF1" s="11" t="s">
        <v>31</v>
      </c>
      <c r="AG1" s="12" t="s">
        <v>32</v>
      </c>
      <c r="AH1" s="12" t="s">
        <v>33</v>
      </c>
      <c r="AI1" s="13" t="s">
        <v>34</v>
      </c>
      <c r="AJ1" s="8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21" t="s">
        <v>41</v>
      </c>
      <c r="AQ1" s="21" t="s">
        <v>42</v>
      </c>
      <c r="AR1" s="8" t="s">
        <v>43</v>
      </c>
      <c r="AS1" s="8" t="s">
        <v>44</v>
      </c>
      <c r="AT1" s="8" t="s">
        <v>45</v>
      </c>
      <c r="AU1" s="8" t="s">
        <v>46</v>
      </c>
      <c r="AV1" s="8" t="s">
        <v>47</v>
      </c>
      <c r="AW1" s="21" t="s">
        <v>48</v>
      </c>
      <c r="AX1" s="21" t="s">
        <v>49</v>
      </c>
      <c r="AY1" s="8" t="s">
        <v>50</v>
      </c>
      <c r="AZ1" s="8" t="s">
        <v>51</v>
      </c>
      <c r="BA1" s="8" t="s">
        <v>52</v>
      </c>
      <c r="BB1" s="8" t="s">
        <v>53</v>
      </c>
      <c r="BC1" s="8" t="s">
        <v>54</v>
      </c>
      <c r="BD1" s="8" t="s">
        <v>55</v>
      </c>
      <c r="BE1" s="8" t="s">
        <v>56</v>
      </c>
      <c r="BF1" s="7" t="s">
        <v>57</v>
      </c>
      <c r="BG1" s="7" t="s">
        <v>58</v>
      </c>
      <c r="BH1" s="17" t="s">
        <v>59</v>
      </c>
      <c r="BI1" s="17" t="s">
        <v>60</v>
      </c>
      <c r="BJ1" s="17" t="s">
        <v>61</v>
      </c>
      <c r="BK1" s="17" t="s">
        <v>62</v>
      </c>
      <c r="BL1" s="3" t="s">
        <v>63</v>
      </c>
      <c r="BM1" s="4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9" t="s">
        <v>78</v>
      </c>
    </row>
    <row r="2" spans="1:79" ht="15.75">
      <c r="A2" s="22" t="s">
        <v>79</v>
      </c>
      <c r="B2" s="22" t="s">
        <v>80</v>
      </c>
      <c r="C2" s="22" t="s">
        <v>81</v>
      </c>
      <c r="D2" s="22" t="s">
        <v>82</v>
      </c>
      <c r="E2" s="22" t="s">
        <v>83</v>
      </c>
      <c r="F2" s="22" t="s">
        <v>84</v>
      </c>
      <c r="G2" s="22" t="s">
        <v>85</v>
      </c>
      <c r="H2">
        <v>713452</v>
      </c>
      <c r="I2" s="22" t="s">
        <v>86</v>
      </c>
      <c r="J2" s="19">
        <v>45292</v>
      </c>
      <c r="K2" s="19">
        <v>46022</v>
      </c>
      <c r="L2" s="22" t="s">
        <v>87</v>
      </c>
      <c r="M2" s="22" t="s">
        <v>88</v>
      </c>
      <c r="N2" s="22"/>
      <c r="O2" s="22" t="s">
        <v>89</v>
      </c>
      <c r="P2" s="22"/>
      <c r="Q2" s="22" t="s">
        <v>90</v>
      </c>
      <c r="R2" s="22" t="s">
        <v>90</v>
      </c>
      <c r="S2" s="23" t="s">
        <v>91</v>
      </c>
      <c r="T2" s="22" t="s">
        <v>92</v>
      </c>
      <c r="U2" s="22" t="s">
        <v>91</v>
      </c>
      <c r="V2" s="22" t="s">
        <v>93</v>
      </c>
      <c r="W2" s="22" t="s">
        <v>91</v>
      </c>
      <c r="X2" s="22"/>
      <c r="Z2">
        <v>67</v>
      </c>
      <c r="AA2">
        <v>67</v>
      </c>
      <c r="AB2" s="19">
        <v>46022</v>
      </c>
      <c r="AC2" s="22"/>
      <c r="AD2" s="22" t="s">
        <v>87</v>
      </c>
      <c r="AE2" s="22" t="s">
        <v>87</v>
      </c>
      <c r="AG2" s="22" t="s">
        <v>94</v>
      </c>
      <c r="AH2" s="22" t="s">
        <v>95</v>
      </c>
      <c r="AI2" s="22" t="s">
        <v>96</v>
      </c>
      <c r="AJ2">
        <v>103705.4325</v>
      </c>
      <c r="AK2">
        <v>0</v>
      </c>
      <c r="AL2">
        <v>103705.4325</v>
      </c>
      <c r="AM2">
        <v>95000</v>
      </c>
      <c r="AW2" s="19">
        <v>45292</v>
      </c>
      <c r="AX2" s="19">
        <v>45657</v>
      </c>
      <c r="AY2">
        <v>366</v>
      </c>
      <c r="AZ2">
        <v>103919.000004</v>
      </c>
      <c r="BA2">
        <v>0</v>
      </c>
      <c r="BB2">
        <v>103705.4325</v>
      </c>
      <c r="BC2">
        <v>0</v>
      </c>
      <c r="BE2" s="22" t="s">
        <v>97</v>
      </c>
      <c r="BF2" s="22" t="s">
        <v>97</v>
      </c>
      <c r="BG2" s="22" t="s">
        <v>98</v>
      </c>
      <c r="BK2" s="22" t="s">
        <v>99</v>
      </c>
      <c r="BL2" s="22" t="s">
        <v>100</v>
      </c>
      <c r="BM2" s="22" t="s">
        <v>101</v>
      </c>
      <c r="BN2" s="22" t="s">
        <v>102</v>
      </c>
      <c r="BO2" s="22" t="s">
        <v>103</v>
      </c>
      <c r="BP2" s="22" t="s">
        <v>104</v>
      </c>
      <c r="BQ2" s="22" t="s">
        <v>82</v>
      </c>
      <c r="BR2" s="22"/>
      <c r="BS2" s="22"/>
      <c r="BT2" s="22" t="s">
        <v>105</v>
      </c>
      <c r="BU2" s="22" t="s">
        <v>106</v>
      </c>
      <c r="BV2" s="22"/>
      <c r="BW2" s="22" t="s">
        <v>107</v>
      </c>
      <c r="BX2" s="22" t="s">
        <v>108</v>
      </c>
      <c r="BY2" s="22" t="s">
        <v>103</v>
      </c>
      <c r="BZ2" s="22" t="s">
        <v>104</v>
      </c>
      <c r="CA2" s="25" t="str">
        <f>VLOOKUP(A2,HLAVNY!$A$1:$K$18,8,FALSE)</f>
        <v>-</v>
      </c>
    </row>
    <row r="3" spans="1:79" ht="15.75">
      <c r="A3" s="22" t="s">
        <v>109</v>
      </c>
      <c r="B3" s="22" t="s">
        <v>80</v>
      </c>
      <c r="C3" s="22" t="s">
        <v>81</v>
      </c>
      <c r="D3" s="22" t="s">
        <v>82</v>
      </c>
      <c r="E3" s="22" t="s">
        <v>83</v>
      </c>
      <c r="F3" s="22" t="s">
        <v>84</v>
      </c>
      <c r="G3" s="22" t="s">
        <v>85</v>
      </c>
      <c r="H3">
        <v>713453</v>
      </c>
      <c r="I3" s="22" t="s">
        <v>110</v>
      </c>
      <c r="J3" s="19">
        <v>45292</v>
      </c>
      <c r="K3" s="19">
        <v>46022</v>
      </c>
      <c r="L3" s="22" t="s">
        <v>87</v>
      </c>
      <c r="M3" s="22" t="s">
        <v>88</v>
      </c>
      <c r="N3" s="22"/>
      <c r="O3" s="22" t="s">
        <v>111</v>
      </c>
      <c r="P3" s="22"/>
      <c r="Q3" s="22" t="s">
        <v>90</v>
      </c>
      <c r="R3" s="22" t="s">
        <v>90</v>
      </c>
      <c r="S3" s="23" t="s">
        <v>112</v>
      </c>
      <c r="T3" s="22" t="s">
        <v>113</v>
      </c>
      <c r="U3" s="22" t="s">
        <v>112</v>
      </c>
      <c r="V3" s="22" t="s">
        <v>114</v>
      </c>
      <c r="W3" s="22" t="s">
        <v>112</v>
      </c>
      <c r="X3" s="22"/>
      <c r="Z3">
        <v>67</v>
      </c>
      <c r="AA3">
        <v>67</v>
      </c>
      <c r="AB3" s="19">
        <v>46022</v>
      </c>
      <c r="AC3" s="22"/>
      <c r="AD3" s="22" t="s">
        <v>87</v>
      </c>
      <c r="AE3" s="22" t="s">
        <v>87</v>
      </c>
      <c r="AG3" s="22" t="s">
        <v>94</v>
      </c>
      <c r="AH3" s="22" t="s">
        <v>95</v>
      </c>
      <c r="AI3" s="22" t="s">
        <v>96</v>
      </c>
      <c r="AJ3">
        <v>164837.32500000001</v>
      </c>
      <c r="AK3">
        <v>0</v>
      </c>
      <c r="AL3">
        <v>164837.32500000001</v>
      </c>
      <c r="AM3">
        <v>151000</v>
      </c>
      <c r="AW3" s="19">
        <v>45292</v>
      </c>
      <c r="AX3" s="19">
        <v>45657</v>
      </c>
      <c r="AY3">
        <v>366</v>
      </c>
      <c r="AZ3">
        <v>165177</v>
      </c>
      <c r="BA3">
        <v>0</v>
      </c>
      <c r="BB3">
        <v>164837.32500000001</v>
      </c>
      <c r="BC3">
        <v>0</v>
      </c>
      <c r="BE3" s="22" t="s">
        <v>97</v>
      </c>
      <c r="BF3" s="22" t="s">
        <v>97</v>
      </c>
      <c r="BG3" s="22" t="s">
        <v>98</v>
      </c>
      <c r="BK3" s="22" t="s">
        <v>99</v>
      </c>
      <c r="BL3" s="22" t="s">
        <v>100</v>
      </c>
      <c r="BM3" s="22" t="s">
        <v>101</v>
      </c>
      <c r="BN3" s="22" t="s">
        <v>102</v>
      </c>
      <c r="BO3" s="22" t="s">
        <v>103</v>
      </c>
      <c r="BP3" s="22" t="s">
        <v>104</v>
      </c>
      <c r="BQ3" s="22" t="s">
        <v>82</v>
      </c>
      <c r="BR3" s="22"/>
      <c r="BS3" s="22"/>
      <c r="BT3" s="22" t="s">
        <v>105</v>
      </c>
      <c r="BU3" s="22" t="s">
        <v>106</v>
      </c>
      <c r="BV3" s="22"/>
      <c r="BW3" s="22" t="s">
        <v>107</v>
      </c>
      <c r="BX3" s="22" t="s">
        <v>115</v>
      </c>
      <c r="BY3" s="22" t="s">
        <v>103</v>
      </c>
      <c r="BZ3" s="22" t="s">
        <v>104</v>
      </c>
      <c r="CA3" s="25" t="str">
        <f>VLOOKUP(A3,HLAVNY!$A$1:$K$18,8,FALSE)</f>
        <v>-</v>
      </c>
    </row>
    <row r="4" spans="1:79" ht="15.75">
      <c r="A4" s="22" t="s">
        <v>116</v>
      </c>
      <c r="B4" s="22" t="s">
        <v>80</v>
      </c>
      <c r="C4" s="22" t="s">
        <v>81</v>
      </c>
      <c r="D4" s="22" t="s">
        <v>82</v>
      </c>
      <c r="E4" s="22" t="s">
        <v>83</v>
      </c>
      <c r="F4" s="22" t="s">
        <v>84</v>
      </c>
      <c r="G4" s="22" t="s">
        <v>85</v>
      </c>
      <c r="H4">
        <v>713454</v>
      </c>
      <c r="I4" s="22" t="s">
        <v>117</v>
      </c>
      <c r="J4" s="19">
        <v>45292</v>
      </c>
      <c r="K4" s="19">
        <v>46022</v>
      </c>
      <c r="L4" s="22" t="s">
        <v>87</v>
      </c>
      <c r="M4" s="22" t="s">
        <v>88</v>
      </c>
      <c r="N4" s="22"/>
      <c r="O4" s="22" t="s">
        <v>111</v>
      </c>
      <c r="P4" s="22"/>
      <c r="Q4" s="22" t="s">
        <v>90</v>
      </c>
      <c r="R4" s="22" t="s">
        <v>90</v>
      </c>
      <c r="S4" s="23" t="s">
        <v>118</v>
      </c>
      <c r="T4" s="22" t="s">
        <v>119</v>
      </c>
      <c r="U4" s="22" t="s">
        <v>118</v>
      </c>
      <c r="V4" s="22" t="s">
        <v>120</v>
      </c>
      <c r="W4" s="22" t="s">
        <v>118</v>
      </c>
      <c r="X4" s="22"/>
      <c r="Z4">
        <v>67</v>
      </c>
      <c r="AA4">
        <v>67</v>
      </c>
      <c r="AB4" s="19">
        <v>46022</v>
      </c>
      <c r="AC4" s="22"/>
      <c r="AD4" s="22" t="s">
        <v>87</v>
      </c>
      <c r="AE4" s="22" t="s">
        <v>87</v>
      </c>
      <c r="AG4" s="22" t="s">
        <v>94</v>
      </c>
      <c r="AH4" s="22" t="s">
        <v>95</v>
      </c>
      <c r="AI4" s="22" t="s">
        <v>96</v>
      </c>
      <c r="AJ4">
        <v>349325.1</v>
      </c>
      <c r="AK4">
        <v>0</v>
      </c>
      <c r="AL4">
        <v>349325.1</v>
      </c>
      <c r="AM4">
        <v>320000</v>
      </c>
      <c r="AW4" s="19">
        <v>45292</v>
      </c>
      <c r="AX4" s="19">
        <v>45657</v>
      </c>
      <c r="AY4">
        <v>366</v>
      </c>
      <c r="AZ4">
        <v>350043.99999600003</v>
      </c>
      <c r="BA4">
        <v>0</v>
      </c>
      <c r="BB4">
        <v>349325.1</v>
      </c>
      <c r="BC4">
        <v>0</v>
      </c>
      <c r="BE4" s="22" t="s">
        <v>97</v>
      </c>
      <c r="BF4" s="22" t="s">
        <v>97</v>
      </c>
      <c r="BG4" s="22" t="s">
        <v>98</v>
      </c>
      <c r="BK4" s="22" t="s">
        <v>99</v>
      </c>
      <c r="BL4" s="22" t="s">
        <v>100</v>
      </c>
      <c r="BM4" s="22" t="s">
        <v>101</v>
      </c>
      <c r="BN4" s="22" t="s">
        <v>102</v>
      </c>
      <c r="BO4" s="22" t="s">
        <v>103</v>
      </c>
      <c r="BP4" s="22" t="s">
        <v>104</v>
      </c>
      <c r="BQ4" s="22" t="s">
        <v>82</v>
      </c>
      <c r="BR4" s="22"/>
      <c r="BS4" s="22"/>
      <c r="BT4" s="22" t="s">
        <v>105</v>
      </c>
      <c r="BU4" s="22" t="s">
        <v>106</v>
      </c>
      <c r="BV4" s="22"/>
      <c r="BW4" s="22" t="s">
        <v>107</v>
      </c>
      <c r="BX4" s="22" t="s">
        <v>121</v>
      </c>
      <c r="BY4" s="22" t="s">
        <v>103</v>
      </c>
      <c r="BZ4" s="22" t="s">
        <v>104</v>
      </c>
      <c r="CA4" s="25" t="str">
        <f>VLOOKUP(A4,HLAVNY!$A$1:$K$18,8,FALSE)</f>
        <v>-</v>
      </c>
    </row>
    <row r="5" spans="1:79" ht="15.75">
      <c r="A5" s="22" t="s">
        <v>122</v>
      </c>
      <c r="B5" s="22" t="s">
        <v>80</v>
      </c>
      <c r="C5" s="22" t="s">
        <v>81</v>
      </c>
      <c r="D5" s="22" t="s">
        <v>82</v>
      </c>
      <c r="E5" s="22" t="s">
        <v>83</v>
      </c>
      <c r="F5" s="22" t="s">
        <v>84</v>
      </c>
      <c r="G5" s="22" t="s">
        <v>85</v>
      </c>
      <c r="H5">
        <v>713455</v>
      </c>
      <c r="I5" s="22" t="s">
        <v>123</v>
      </c>
      <c r="J5" s="19">
        <v>45292</v>
      </c>
      <c r="K5" s="19">
        <v>46022</v>
      </c>
      <c r="L5" s="22" t="s">
        <v>87</v>
      </c>
      <c r="M5" s="22" t="s">
        <v>88</v>
      </c>
      <c r="N5" s="22"/>
      <c r="O5" s="22" t="s">
        <v>124</v>
      </c>
      <c r="P5" s="22"/>
      <c r="Q5" s="22" t="s">
        <v>90</v>
      </c>
      <c r="R5" s="22" t="s">
        <v>90</v>
      </c>
      <c r="S5" s="23" t="s">
        <v>125</v>
      </c>
      <c r="T5" s="22" t="s">
        <v>126</v>
      </c>
      <c r="U5" s="22" t="s">
        <v>125</v>
      </c>
      <c r="V5" s="22" t="s">
        <v>127</v>
      </c>
      <c r="W5" s="22" t="s">
        <v>125</v>
      </c>
      <c r="X5" s="22"/>
      <c r="Z5">
        <v>67</v>
      </c>
      <c r="AA5">
        <v>67</v>
      </c>
      <c r="AB5" s="19">
        <v>46022</v>
      </c>
      <c r="AC5" s="22"/>
      <c r="AD5" s="22" t="s">
        <v>87</v>
      </c>
      <c r="AE5" s="22" t="s">
        <v>87</v>
      </c>
      <c r="AG5" s="22" t="s">
        <v>94</v>
      </c>
      <c r="AH5" s="22" t="s">
        <v>95</v>
      </c>
      <c r="AI5" s="22" t="s">
        <v>96</v>
      </c>
      <c r="AJ5">
        <v>1092.0975000000001</v>
      </c>
      <c r="AK5">
        <v>0</v>
      </c>
      <c r="AL5">
        <v>1092.0975000000001</v>
      </c>
      <c r="AM5">
        <v>1000</v>
      </c>
      <c r="AW5" s="19">
        <v>45292</v>
      </c>
      <c r="AX5" s="19">
        <v>45657</v>
      </c>
      <c r="AY5">
        <v>366</v>
      </c>
      <c r="AZ5">
        <v>1094.000004</v>
      </c>
      <c r="BA5">
        <v>0</v>
      </c>
      <c r="BB5">
        <v>1092.0975000000001</v>
      </c>
      <c r="BC5">
        <v>0</v>
      </c>
      <c r="BE5" s="22" t="s">
        <v>97</v>
      </c>
      <c r="BF5" s="22" t="s">
        <v>97</v>
      </c>
      <c r="BG5" s="22" t="s">
        <v>98</v>
      </c>
      <c r="BK5" s="22" t="s">
        <v>99</v>
      </c>
      <c r="BL5" s="22" t="s">
        <v>100</v>
      </c>
      <c r="BM5" s="22" t="s">
        <v>101</v>
      </c>
      <c r="BN5" s="22" t="s">
        <v>102</v>
      </c>
      <c r="BO5" s="22" t="s">
        <v>103</v>
      </c>
      <c r="BP5" s="22" t="s">
        <v>104</v>
      </c>
      <c r="BQ5" s="22" t="s">
        <v>82</v>
      </c>
      <c r="BR5" s="22"/>
      <c r="BS5" s="22"/>
      <c r="BT5" s="22" t="s">
        <v>105</v>
      </c>
      <c r="BU5" s="22" t="s">
        <v>106</v>
      </c>
      <c r="BV5" s="22"/>
      <c r="BW5" s="22" t="s">
        <v>107</v>
      </c>
      <c r="BX5" s="22" t="s">
        <v>128</v>
      </c>
      <c r="BY5" s="22" t="s">
        <v>103</v>
      </c>
      <c r="BZ5" s="22" t="s">
        <v>104</v>
      </c>
      <c r="CA5" s="25" t="str">
        <f>VLOOKUP(A5,HLAVNY!$A$1:$K$18,8,FALSE)</f>
        <v>-</v>
      </c>
    </row>
    <row r="6" spans="1:79" ht="15.75">
      <c r="A6" s="22" t="s">
        <v>129</v>
      </c>
      <c r="B6" s="22" t="s">
        <v>80</v>
      </c>
      <c r="C6" s="22" t="s">
        <v>81</v>
      </c>
      <c r="D6" s="22" t="s">
        <v>82</v>
      </c>
      <c r="E6" s="22" t="s">
        <v>83</v>
      </c>
      <c r="F6" s="22" t="s">
        <v>84</v>
      </c>
      <c r="G6" s="22" t="s">
        <v>85</v>
      </c>
      <c r="H6">
        <v>713456</v>
      </c>
      <c r="I6" s="22" t="s">
        <v>130</v>
      </c>
      <c r="J6" s="19">
        <v>45292</v>
      </c>
      <c r="K6" s="19">
        <v>46022</v>
      </c>
      <c r="L6" s="22" t="s">
        <v>87</v>
      </c>
      <c r="M6" s="22" t="s">
        <v>88</v>
      </c>
      <c r="N6" s="22"/>
      <c r="O6" s="22" t="s">
        <v>111</v>
      </c>
      <c r="P6" s="22"/>
      <c r="Q6" s="22" t="s">
        <v>90</v>
      </c>
      <c r="R6" s="22" t="s">
        <v>90</v>
      </c>
      <c r="S6" s="23" t="s">
        <v>112</v>
      </c>
      <c r="T6" s="22" t="s">
        <v>113</v>
      </c>
      <c r="U6" s="22" t="s">
        <v>112</v>
      </c>
      <c r="V6" s="22" t="s">
        <v>114</v>
      </c>
      <c r="W6" s="22" t="s">
        <v>112</v>
      </c>
      <c r="X6" s="22"/>
      <c r="Z6">
        <v>67</v>
      </c>
      <c r="AA6">
        <v>67</v>
      </c>
      <c r="AB6" s="19">
        <v>46022</v>
      </c>
      <c r="AC6" s="22"/>
      <c r="AD6" s="22" t="s">
        <v>87</v>
      </c>
      <c r="AE6" s="22" t="s">
        <v>87</v>
      </c>
      <c r="AG6" s="22" t="s">
        <v>94</v>
      </c>
      <c r="AH6" s="22" t="s">
        <v>95</v>
      </c>
      <c r="AI6" s="22" t="s">
        <v>96</v>
      </c>
      <c r="AJ6">
        <v>158288.39249999999</v>
      </c>
      <c r="AK6">
        <v>0</v>
      </c>
      <c r="AL6">
        <v>158288.39249999999</v>
      </c>
      <c r="AM6">
        <v>145000</v>
      </c>
      <c r="AW6" s="19">
        <v>45292</v>
      </c>
      <c r="AX6" s="19">
        <v>45657</v>
      </c>
      <c r="AY6">
        <v>366</v>
      </c>
      <c r="AZ6">
        <v>158613.999996</v>
      </c>
      <c r="BA6">
        <v>0</v>
      </c>
      <c r="BB6">
        <v>158288.39249999999</v>
      </c>
      <c r="BC6">
        <v>0</v>
      </c>
      <c r="BE6" s="22" t="s">
        <v>97</v>
      </c>
      <c r="BF6" s="22" t="s">
        <v>97</v>
      </c>
      <c r="BG6" s="22" t="s">
        <v>98</v>
      </c>
      <c r="BK6" s="22" t="s">
        <v>99</v>
      </c>
      <c r="BL6" s="22" t="s">
        <v>100</v>
      </c>
      <c r="BM6" s="22" t="s">
        <v>101</v>
      </c>
      <c r="BN6" s="22" t="s">
        <v>102</v>
      </c>
      <c r="BO6" s="22" t="s">
        <v>103</v>
      </c>
      <c r="BP6" s="22" t="s">
        <v>104</v>
      </c>
      <c r="BQ6" s="22" t="s">
        <v>82</v>
      </c>
      <c r="BR6" s="22"/>
      <c r="BS6" s="22"/>
      <c r="BT6" s="22" t="s">
        <v>105</v>
      </c>
      <c r="BU6" s="22" t="s">
        <v>106</v>
      </c>
      <c r="BV6" s="22"/>
      <c r="BW6" s="22" t="s">
        <v>107</v>
      </c>
      <c r="BX6" s="22" t="s">
        <v>131</v>
      </c>
      <c r="BY6" s="22" t="s">
        <v>132</v>
      </c>
      <c r="BZ6" s="22" t="s">
        <v>104</v>
      </c>
      <c r="CA6" s="25" t="str">
        <f>VLOOKUP(A6,HLAVNY!$A$1:$K$18,8,FALSE)</f>
        <v>-</v>
      </c>
    </row>
    <row r="7" spans="1:79" ht="15.75">
      <c r="A7" s="22" t="s">
        <v>133</v>
      </c>
      <c r="B7" s="22" t="s">
        <v>80</v>
      </c>
      <c r="C7" s="22" t="s">
        <v>81</v>
      </c>
      <c r="D7" s="22" t="s">
        <v>82</v>
      </c>
      <c r="E7" s="22" t="s">
        <v>83</v>
      </c>
      <c r="F7" s="22" t="s">
        <v>84</v>
      </c>
      <c r="G7" s="22" t="s">
        <v>85</v>
      </c>
      <c r="H7">
        <v>713457</v>
      </c>
      <c r="I7" s="22" t="s">
        <v>134</v>
      </c>
      <c r="J7" s="19">
        <v>45292</v>
      </c>
      <c r="K7" s="19">
        <v>46022</v>
      </c>
      <c r="L7" s="22" t="s">
        <v>87</v>
      </c>
      <c r="M7" s="22" t="s">
        <v>88</v>
      </c>
      <c r="N7" s="22"/>
      <c r="O7" s="22" t="s">
        <v>111</v>
      </c>
      <c r="P7" s="22"/>
      <c r="Q7" s="22" t="s">
        <v>90</v>
      </c>
      <c r="R7" s="22" t="s">
        <v>90</v>
      </c>
      <c r="S7" s="23" t="s">
        <v>112</v>
      </c>
      <c r="T7" s="22" t="s">
        <v>113</v>
      </c>
      <c r="U7" s="22" t="s">
        <v>112</v>
      </c>
      <c r="V7" s="22" t="s">
        <v>114</v>
      </c>
      <c r="W7" s="22" t="s">
        <v>112</v>
      </c>
      <c r="X7" s="22"/>
      <c r="Z7">
        <v>67</v>
      </c>
      <c r="AA7">
        <v>67</v>
      </c>
      <c r="AB7" s="19">
        <v>46022</v>
      </c>
      <c r="AC7" s="22"/>
      <c r="AD7" s="22" t="s">
        <v>87</v>
      </c>
      <c r="AE7" s="22" t="s">
        <v>87</v>
      </c>
      <c r="AG7" s="22" t="s">
        <v>94</v>
      </c>
      <c r="AH7" s="22" t="s">
        <v>95</v>
      </c>
      <c r="AI7" s="22" t="s">
        <v>96</v>
      </c>
      <c r="AJ7">
        <v>229245.51</v>
      </c>
      <c r="AK7">
        <v>0</v>
      </c>
      <c r="AL7">
        <v>229245.51</v>
      </c>
      <c r="AM7">
        <v>210000</v>
      </c>
      <c r="AW7" s="19">
        <v>45292</v>
      </c>
      <c r="AX7" s="19">
        <v>45657</v>
      </c>
      <c r="AY7">
        <v>366</v>
      </c>
      <c r="AZ7">
        <v>229716.999996</v>
      </c>
      <c r="BA7">
        <v>0</v>
      </c>
      <c r="BB7">
        <v>229245.51</v>
      </c>
      <c r="BC7">
        <v>0</v>
      </c>
      <c r="BE7" s="22" t="s">
        <v>97</v>
      </c>
      <c r="BF7" s="22" t="s">
        <v>97</v>
      </c>
      <c r="BG7" s="22" t="s">
        <v>98</v>
      </c>
      <c r="BK7" s="22" t="s">
        <v>99</v>
      </c>
      <c r="BL7" s="22" t="s">
        <v>100</v>
      </c>
      <c r="BM7" s="22" t="s">
        <v>101</v>
      </c>
      <c r="BN7" s="22" t="s">
        <v>102</v>
      </c>
      <c r="BO7" s="22" t="s">
        <v>103</v>
      </c>
      <c r="BP7" s="22" t="s">
        <v>104</v>
      </c>
      <c r="BQ7" s="22" t="s">
        <v>82</v>
      </c>
      <c r="BR7" s="22"/>
      <c r="BS7" s="22"/>
      <c r="BT7" s="22" t="s">
        <v>105</v>
      </c>
      <c r="BU7" s="22" t="s">
        <v>106</v>
      </c>
      <c r="BV7" s="22"/>
      <c r="BW7" s="22" t="s">
        <v>107</v>
      </c>
      <c r="BX7" s="22" t="s">
        <v>131</v>
      </c>
      <c r="BY7" s="22" t="s">
        <v>132</v>
      </c>
      <c r="BZ7" s="22" t="s">
        <v>104</v>
      </c>
      <c r="CA7" s="25" t="str">
        <f>VLOOKUP(A7,HLAVNY!$A$1:$K$18,8,FALSE)</f>
        <v>-</v>
      </c>
    </row>
    <row r="8" spans="1:79" ht="15.75">
      <c r="A8" s="22" t="s">
        <v>135</v>
      </c>
      <c r="B8" s="22" t="s">
        <v>80</v>
      </c>
      <c r="C8" s="22" t="s">
        <v>81</v>
      </c>
      <c r="D8" s="22" t="s">
        <v>82</v>
      </c>
      <c r="E8" s="22" t="s">
        <v>83</v>
      </c>
      <c r="F8" s="22" t="s">
        <v>84</v>
      </c>
      <c r="G8" s="22" t="s">
        <v>85</v>
      </c>
      <c r="H8">
        <v>713458</v>
      </c>
      <c r="I8" s="22" t="s">
        <v>136</v>
      </c>
      <c r="J8" s="19">
        <v>45292</v>
      </c>
      <c r="K8" s="19">
        <v>46022</v>
      </c>
      <c r="L8" s="22" t="s">
        <v>87</v>
      </c>
      <c r="M8" s="22" t="s">
        <v>88</v>
      </c>
      <c r="N8" s="22"/>
      <c r="O8" s="22" t="s">
        <v>111</v>
      </c>
      <c r="P8" s="22"/>
      <c r="Q8" s="22" t="s">
        <v>90</v>
      </c>
      <c r="R8" s="22" t="s">
        <v>90</v>
      </c>
      <c r="S8" s="23" t="s">
        <v>118</v>
      </c>
      <c r="T8" s="22" t="s">
        <v>119</v>
      </c>
      <c r="U8" s="22" t="s">
        <v>118</v>
      </c>
      <c r="V8" s="22" t="s">
        <v>120</v>
      </c>
      <c r="W8" s="22" t="s">
        <v>118</v>
      </c>
      <c r="X8" s="22"/>
      <c r="Z8">
        <v>67</v>
      </c>
      <c r="AA8">
        <v>67</v>
      </c>
      <c r="AB8" s="19">
        <v>46022</v>
      </c>
      <c r="AC8" s="22"/>
      <c r="AD8" s="22" t="s">
        <v>87</v>
      </c>
      <c r="AE8" s="22" t="s">
        <v>87</v>
      </c>
      <c r="AG8" s="22" t="s">
        <v>94</v>
      </c>
      <c r="AH8" s="22" t="s">
        <v>95</v>
      </c>
      <c r="AI8" s="22" t="s">
        <v>96</v>
      </c>
      <c r="AJ8">
        <v>327603.6825</v>
      </c>
      <c r="AK8">
        <v>0</v>
      </c>
      <c r="AL8">
        <v>327603.6825</v>
      </c>
      <c r="AM8">
        <v>300100</v>
      </c>
      <c r="AW8" s="19">
        <v>45292</v>
      </c>
      <c r="AX8" s="19">
        <v>45657</v>
      </c>
      <c r="AY8">
        <v>366</v>
      </c>
      <c r="AZ8">
        <v>328275.99999600003</v>
      </c>
      <c r="BA8">
        <v>0</v>
      </c>
      <c r="BB8">
        <v>327603.6825</v>
      </c>
      <c r="BC8">
        <v>0</v>
      </c>
      <c r="BE8" s="22" t="s">
        <v>97</v>
      </c>
      <c r="BF8" s="22" t="s">
        <v>97</v>
      </c>
      <c r="BG8" s="22" t="s">
        <v>98</v>
      </c>
      <c r="BK8" s="22" t="s">
        <v>99</v>
      </c>
      <c r="BL8" s="22" t="s">
        <v>100</v>
      </c>
      <c r="BM8" s="22" t="s">
        <v>101</v>
      </c>
      <c r="BN8" s="22" t="s">
        <v>102</v>
      </c>
      <c r="BO8" s="22" t="s">
        <v>103</v>
      </c>
      <c r="BP8" s="22" t="s">
        <v>104</v>
      </c>
      <c r="BQ8" s="22" t="s">
        <v>82</v>
      </c>
      <c r="BR8" s="22"/>
      <c r="BS8" s="22"/>
      <c r="BT8" s="22" t="s">
        <v>105</v>
      </c>
      <c r="BU8" s="22" t="s">
        <v>106</v>
      </c>
      <c r="BV8" s="22"/>
      <c r="BW8" s="22" t="s">
        <v>107</v>
      </c>
      <c r="BX8" s="22" t="s">
        <v>137</v>
      </c>
      <c r="BY8" s="22" t="s">
        <v>103</v>
      </c>
      <c r="BZ8" s="22" t="s">
        <v>104</v>
      </c>
      <c r="CA8" s="25" t="str">
        <f>VLOOKUP(A8,HLAVNY!$A$1:$K$18,8,FALSE)</f>
        <v>-</v>
      </c>
    </row>
    <row r="9" spans="1:79" ht="15.75">
      <c r="A9" s="22" t="s">
        <v>138</v>
      </c>
      <c r="B9" s="22" t="s">
        <v>80</v>
      </c>
      <c r="C9" s="22" t="s">
        <v>81</v>
      </c>
      <c r="D9" s="22" t="s">
        <v>82</v>
      </c>
      <c r="E9" s="22" t="s">
        <v>83</v>
      </c>
      <c r="F9" s="22" t="s">
        <v>84</v>
      </c>
      <c r="G9" s="22" t="s">
        <v>85</v>
      </c>
      <c r="H9">
        <v>713459</v>
      </c>
      <c r="I9" s="22" t="s">
        <v>139</v>
      </c>
      <c r="J9" s="19">
        <v>45292</v>
      </c>
      <c r="K9" s="19">
        <v>46022</v>
      </c>
      <c r="L9" s="22" t="s">
        <v>87</v>
      </c>
      <c r="M9" s="22" t="s">
        <v>88</v>
      </c>
      <c r="N9" s="22"/>
      <c r="O9" s="22" t="s">
        <v>89</v>
      </c>
      <c r="P9" s="22"/>
      <c r="Q9" s="22" t="s">
        <v>90</v>
      </c>
      <c r="R9" s="22" t="s">
        <v>90</v>
      </c>
      <c r="S9" s="23" t="s">
        <v>112</v>
      </c>
      <c r="T9" s="22" t="s">
        <v>113</v>
      </c>
      <c r="U9" s="22" t="s">
        <v>112</v>
      </c>
      <c r="V9" s="22" t="s">
        <v>114</v>
      </c>
      <c r="W9" s="22" t="s">
        <v>112</v>
      </c>
      <c r="X9" s="22"/>
      <c r="Z9">
        <v>67</v>
      </c>
      <c r="AA9">
        <v>67</v>
      </c>
      <c r="AB9" s="19">
        <v>46022</v>
      </c>
      <c r="AC9" s="22"/>
      <c r="AD9" s="22" t="s">
        <v>87</v>
      </c>
      <c r="AE9" s="22" t="s">
        <v>87</v>
      </c>
      <c r="AG9" s="22" t="s">
        <v>94</v>
      </c>
      <c r="AH9" s="22" t="s">
        <v>95</v>
      </c>
      <c r="AI9" s="22" t="s">
        <v>96</v>
      </c>
      <c r="AJ9">
        <v>133181.10750000001</v>
      </c>
      <c r="AK9">
        <v>0</v>
      </c>
      <c r="AL9">
        <v>133181.10750000001</v>
      </c>
      <c r="AM9">
        <v>122000</v>
      </c>
      <c r="AW9" s="19">
        <v>45292</v>
      </c>
      <c r="AX9" s="19">
        <v>45657</v>
      </c>
      <c r="AY9">
        <v>366</v>
      </c>
      <c r="AZ9">
        <v>133454.000004</v>
      </c>
      <c r="BA9">
        <v>0</v>
      </c>
      <c r="BB9">
        <v>133181.10750000001</v>
      </c>
      <c r="BC9">
        <v>0</v>
      </c>
      <c r="BE9" s="22" t="s">
        <v>97</v>
      </c>
      <c r="BF9" s="22" t="s">
        <v>97</v>
      </c>
      <c r="BG9" s="22" t="s">
        <v>98</v>
      </c>
      <c r="BK9" s="22" t="s">
        <v>99</v>
      </c>
      <c r="BL9" s="22" t="s">
        <v>100</v>
      </c>
      <c r="BM9" s="22" t="s">
        <v>101</v>
      </c>
      <c r="BN9" s="22" t="s">
        <v>102</v>
      </c>
      <c r="BO9" s="22" t="s">
        <v>103</v>
      </c>
      <c r="BP9" s="22" t="s">
        <v>104</v>
      </c>
      <c r="BQ9" s="22" t="s">
        <v>82</v>
      </c>
      <c r="BR9" s="22"/>
      <c r="BS9" s="22"/>
      <c r="BT9" s="22" t="s">
        <v>105</v>
      </c>
      <c r="BU9" s="22" t="s">
        <v>106</v>
      </c>
      <c r="BV9" s="22"/>
      <c r="BW9" s="22" t="s">
        <v>107</v>
      </c>
      <c r="BX9" s="22" t="s">
        <v>140</v>
      </c>
      <c r="BY9" s="22" t="s">
        <v>103</v>
      </c>
      <c r="BZ9" s="22" t="s">
        <v>104</v>
      </c>
      <c r="CA9" s="25" t="str">
        <f>VLOOKUP(A9,HLAVNY!$A$1:$K$18,8,FALSE)</f>
        <v>-</v>
      </c>
    </row>
    <row r="10" spans="1:79" ht="15.75">
      <c r="A10" s="22" t="s">
        <v>141</v>
      </c>
      <c r="B10" s="22" t="s">
        <v>80</v>
      </c>
      <c r="C10" s="22" t="s">
        <v>81</v>
      </c>
      <c r="D10" s="22" t="s">
        <v>82</v>
      </c>
      <c r="E10" s="22" t="s">
        <v>83</v>
      </c>
      <c r="F10" s="22" t="s">
        <v>84</v>
      </c>
      <c r="G10" s="22" t="s">
        <v>85</v>
      </c>
      <c r="H10">
        <v>713460</v>
      </c>
      <c r="I10" s="22" t="s">
        <v>142</v>
      </c>
      <c r="J10" s="19">
        <v>45292</v>
      </c>
      <c r="K10" s="19">
        <v>46022</v>
      </c>
      <c r="L10" s="22" t="s">
        <v>87</v>
      </c>
      <c r="M10" s="22" t="s">
        <v>88</v>
      </c>
      <c r="N10" s="22"/>
      <c r="O10" s="22" t="s">
        <v>124</v>
      </c>
      <c r="P10" s="22"/>
      <c r="Q10" s="22" t="s">
        <v>90</v>
      </c>
      <c r="R10" s="22" t="s">
        <v>90</v>
      </c>
      <c r="S10" s="23" t="s">
        <v>143</v>
      </c>
      <c r="T10" s="22" t="s">
        <v>144</v>
      </c>
      <c r="U10" s="22" t="s">
        <v>143</v>
      </c>
      <c r="V10" s="22" t="s">
        <v>145</v>
      </c>
      <c r="W10" s="22" t="s">
        <v>143</v>
      </c>
      <c r="X10" s="22"/>
      <c r="Z10">
        <v>67</v>
      </c>
      <c r="AA10">
        <v>67</v>
      </c>
      <c r="AB10" s="19">
        <v>46022</v>
      </c>
      <c r="AC10" s="22"/>
      <c r="AD10" s="22" t="s">
        <v>87</v>
      </c>
      <c r="AE10" s="22" t="s">
        <v>87</v>
      </c>
      <c r="AG10" s="22" t="s">
        <v>94</v>
      </c>
      <c r="AH10" s="22" t="s">
        <v>95</v>
      </c>
      <c r="AI10" s="22" t="s">
        <v>96</v>
      </c>
      <c r="AJ10">
        <v>7641.03</v>
      </c>
      <c r="AK10">
        <v>0</v>
      </c>
      <c r="AL10">
        <v>7641.03</v>
      </c>
      <c r="AM10">
        <v>7000</v>
      </c>
      <c r="AW10" s="19">
        <v>45292</v>
      </c>
      <c r="AX10" s="19">
        <v>45657</v>
      </c>
      <c r="AY10">
        <v>366</v>
      </c>
      <c r="AZ10">
        <v>7656.9999959999996</v>
      </c>
      <c r="BA10">
        <v>0</v>
      </c>
      <c r="BB10">
        <v>7641.03</v>
      </c>
      <c r="BC10">
        <v>0</v>
      </c>
      <c r="BE10" s="22" t="s">
        <v>97</v>
      </c>
      <c r="BF10" s="22" t="s">
        <v>97</v>
      </c>
      <c r="BG10" s="22" t="s">
        <v>98</v>
      </c>
      <c r="BK10" s="22" t="s">
        <v>99</v>
      </c>
      <c r="BL10" s="22" t="s">
        <v>100</v>
      </c>
      <c r="BM10" s="22" t="s">
        <v>101</v>
      </c>
      <c r="BN10" s="22" t="s">
        <v>102</v>
      </c>
      <c r="BO10" s="22" t="s">
        <v>103</v>
      </c>
      <c r="BP10" s="22" t="s">
        <v>104</v>
      </c>
      <c r="BQ10" s="22" t="s">
        <v>82</v>
      </c>
      <c r="BR10" s="22"/>
      <c r="BS10" s="22"/>
      <c r="BT10" s="22" t="s">
        <v>105</v>
      </c>
      <c r="BU10" s="22" t="s">
        <v>106</v>
      </c>
      <c r="BV10" s="22"/>
      <c r="BW10" s="22" t="s">
        <v>107</v>
      </c>
      <c r="BX10" s="22" t="s">
        <v>146</v>
      </c>
      <c r="BY10" s="22" t="s">
        <v>103</v>
      </c>
      <c r="BZ10" s="22" t="s">
        <v>104</v>
      </c>
      <c r="CA10" s="25" t="str">
        <f>VLOOKUP(A10,HLAVNY!$A$1:$K$18,8,FALSE)</f>
        <v>-</v>
      </c>
    </row>
    <row r="11" spans="1:79" ht="15.75">
      <c r="A11" s="22" t="s">
        <v>147</v>
      </c>
      <c r="B11" s="22" t="s">
        <v>80</v>
      </c>
      <c r="C11" s="22" t="s">
        <v>81</v>
      </c>
      <c r="D11" s="22" t="s">
        <v>82</v>
      </c>
      <c r="E11" s="22" t="s">
        <v>83</v>
      </c>
      <c r="F11" s="22" t="s">
        <v>84</v>
      </c>
      <c r="G11" s="22" t="s">
        <v>85</v>
      </c>
      <c r="H11">
        <v>713461</v>
      </c>
      <c r="I11" s="22" t="s">
        <v>148</v>
      </c>
      <c r="J11" s="19">
        <v>45292</v>
      </c>
      <c r="K11" s="19">
        <v>46022</v>
      </c>
      <c r="L11" s="22" t="s">
        <v>87</v>
      </c>
      <c r="M11" s="22" t="s">
        <v>88</v>
      </c>
      <c r="N11" s="22"/>
      <c r="O11" s="22" t="s">
        <v>124</v>
      </c>
      <c r="P11" s="22"/>
      <c r="Q11" s="22" t="s">
        <v>90</v>
      </c>
      <c r="R11" s="22" t="s">
        <v>90</v>
      </c>
      <c r="S11" s="23" t="s">
        <v>125</v>
      </c>
      <c r="T11" s="22" t="s">
        <v>126</v>
      </c>
      <c r="U11" s="22" t="s">
        <v>125</v>
      </c>
      <c r="V11" s="22" t="s">
        <v>127</v>
      </c>
      <c r="W11" s="22" t="s">
        <v>125</v>
      </c>
      <c r="X11" s="22"/>
      <c r="Z11">
        <v>67</v>
      </c>
      <c r="AA11">
        <v>67</v>
      </c>
      <c r="AB11" s="19">
        <v>46022</v>
      </c>
      <c r="AC11" s="22"/>
      <c r="AD11" s="22" t="s">
        <v>87</v>
      </c>
      <c r="AE11" s="22" t="s">
        <v>87</v>
      </c>
      <c r="AG11" s="22" t="s">
        <v>94</v>
      </c>
      <c r="AH11" s="22" t="s">
        <v>95</v>
      </c>
      <c r="AI11" s="22" t="s">
        <v>96</v>
      </c>
      <c r="AJ11">
        <v>2184.1950000000002</v>
      </c>
      <c r="AK11">
        <v>0</v>
      </c>
      <c r="AL11">
        <v>2184.1950000000002</v>
      </c>
      <c r="AM11">
        <v>2000</v>
      </c>
      <c r="AW11" s="19">
        <v>45292</v>
      </c>
      <c r="AX11" s="19">
        <v>45657</v>
      </c>
      <c r="AY11">
        <v>366</v>
      </c>
      <c r="AZ11">
        <v>2187.999996</v>
      </c>
      <c r="BA11">
        <v>0</v>
      </c>
      <c r="BB11">
        <v>2184.1950000000002</v>
      </c>
      <c r="BC11">
        <v>0</v>
      </c>
      <c r="BE11" s="22" t="s">
        <v>97</v>
      </c>
      <c r="BF11" s="22" t="s">
        <v>97</v>
      </c>
      <c r="BG11" s="22" t="s">
        <v>98</v>
      </c>
      <c r="BK11" s="22" t="s">
        <v>99</v>
      </c>
      <c r="BL11" s="22" t="s">
        <v>100</v>
      </c>
      <c r="BM11" s="22" t="s">
        <v>101</v>
      </c>
      <c r="BN11" s="22" t="s">
        <v>102</v>
      </c>
      <c r="BO11" s="22" t="s">
        <v>103</v>
      </c>
      <c r="BP11" s="22" t="s">
        <v>104</v>
      </c>
      <c r="BQ11" s="22" t="s">
        <v>82</v>
      </c>
      <c r="BR11" s="22"/>
      <c r="BS11" s="22"/>
      <c r="BT11" s="22" t="s">
        <v>105</v>
      </c>
      <c r="BU11" s="22" t="s">
        <v>106</v>
      </c>
      <c r="BV11" s="22"/>
      <c r="BW11" s="22" t="s">
        <v>107</v>
      </c>
      <c r="BX11" s="22" t="s">
        <v>149</v>
      </c>
      <c r="BY11" s="22" t="s">
        <v>103</v>
      </c>
      <c r="BZ11" s="22" t="s">
        <v>104</v>
      </c>
      <c r="CA11" s="25" t="str">
        <f>VLOOKUP(A11,HLAVNY!$A$1:$K$18,8,FALSE)</f>
        <v>-</v>
      </c>
    </row>
    <row r="12" spans="1:79" ht="15.75">
      <c r="A12" s="22" t="s">
        <v>150</v>
      </c>
      <c r="B12" s="22" t="s">
        <v>80</v>
      </c>
      <c r="C12" s="22" t="s">
        <v>81</v>
      </c>
      <c r="D12" s="22" t="s">
        <v>82</v>
      </c>
      <c r="E12" s="22" t="s">
        <v>83</v>
      </c>
      <c r="F12" s="22" t="s">
        <v>84</v>
      </c>
      <c r="G12" s="22" t="s">
        <v>85</v>
      </c>
      <c r="H12">
        <v>713462</v>
      </c>
      <c r="I12" s="22" t="s">
        <v>151</v>
      </c>
      <c r="J12" s="19">
        <v>45292</v>
      </c>
      <c r="K12" s="19">
        <v>46022</v>
      </c>
      <c r="L12" s="22" t="s">
        <v>87</v>
      </c>
      <c r="M12" s="22" t="s">
        <v>88</v>
      </c>
      <c r="N12" s="22"/>
      <c r="O12" s="22" t="s">
        <v>124</v>
      </c>
      <c r="P12" s="22"/>
      <c r="Q12" s="22" t="s">
        <v>90</v>
      </c>
      <c r="R12" s="22" t="s">
        <v>90</v>
      </c>
      <c r="S12" s="23" t="s">
        <v>143</v>
      </c>
      <c r="T12" s="22" t="s">
        <v>144</v>
      </c>
      <c r="U12" s="22" t="s">
        <v>143</v>
      </c>
      <c r="V12" s="22" t="s">
        <v>145</v>
      </c>
      <c r="W12" s="22" t="s">
        <v>143</v>
      </c>
      <c r="X12" s="22"/>
      <c r="Z12">
        <v>67</v>
      </c>
      <c r="AA12">
        <v>67</v>
      </c>
      <c r="AB12" s="19">
        <v>46022</v>
      </c>
      <c r="AC12" s="22"/>
      <c r="AD12" s="22" t="s">
        <v>87</v>
      </c>
      <c r="AE12" s="22" t="s">
        <v>87</v>
      </c>
      <c r="AG12" s="22" t="s">
        <v>94</v>
      </c>
      <c r="AH12" s="22" t="s">
        <v>95</v>
      </c>
      <c r="AI12" s="22" t="s">
        <v>96</v>
      </c>
      <c r="AJ12">
        <v>7641.03</v>
      </c>
      <c r="AK12">
        <v>0</v>
      </c>
      <c r="AL12">
        <v>7641.03</v>
      </c>
      <c r="AM12">
        <v>7000</v>
      </c>
      <c r="AW12" s="19">
        <v>45292</v>
      </c>
      <c r="AX12" s="19">
        <v>45657</v>
      </c>
      <c r="AY12">
        <v>366</v>
      </c>
      <c r="AZ12">
        <v>7656.9999959999996</v>
      </c>
      <c r="BA12">
        <v>0</v>
      </c>
      <c r="BB12">
        <v>7641.03</v>
      </c>
      <c r="BC12">
        <v>0</v>
      </c>
      <c r="BE12" s="22" t="s">
        <v>97</v>
      </c>
      <c r="BF12" s="22" t="s">
        <v>97</v>
      </c>
      <c r="BG12" s="22" t="s">
        <v>98</v>
      </c>
      <c r="BK12" s="22" t="s">
        <v>99</v>
      </c>
      <c r="BL12" s="22" t="s">
        <v>100</v>
      </c>
      <c r="BM12" s="22" t="s">
        <v>101</v>
      </c>
      <c r="BN12" s="22" t="s">
        <v>102</v>
      </c>
      <c r="BO12" s="22" t="s">
        <v>103</v>
      </c>
      <c r="BP12" s="22" t="s">
        <v>104</v>
      </c>
      <c r="BQ12" s="22" t="s">
        <v>82</v>
      </c>
      <c r="BR12" s="22"/>
      <c r="BS12" s="22"/>
      <c r="BT12" s="22" t="s">
        <v>105</v>
      </c>
      <c r="BU12" s="22" t="s">
        <v>106</v>
      </c>
      <c r="BV12" s="22"/>
      <c r="BW12" s="22" t="s">
        <v>107</v>
      </c>
      <c r="BX12" s="22" t="s">
        <v>152</v>
      </c>
      <c r="BY12" s="22" t="s">
        <v>132</v>
      </c>
      <c r="BZ12" s="22" t="s">
        <v>104</v>
      </c>
      <c r="CA12" s="25" t="str">
        <f>VLOOKUP(A12,HLAVNY!$A$1:$K$18,8,FALSE)</f>
        <v>-</v>
      </c>
    </row>
    <row r="13" spans="1:79" ht="15.75">
      <c r="A13" s="22" t="s">
        <v>153</v>
      </c>
      <c r="B13" s="22" t="s">
        <v>80</v>
      </c>
      <c r="C13" s="22" t="s">
        <v>81</v>
      </c>
      <c r="D13" s="22" t="s">
        <v>82</v>
      </c>
      <c r="E13" s="22" t="s">
        <v>83</v>
      </c>
      <c r="F13" s="22" t="s">
        <v>84</v>
      </c>
      <c r="G13" s="22" t="s">
        <v>85</v>
      </c>
      <c r="H13">
        <v>713463</v>
      </c>
      <c r="I13" s="22" t="s">
        <v>154</v>
      </c>
      <c r="J13" s="19">
        <v>45292</v>
      </c>
      <c r="K13" s="19">
        <v>46022</v>
      </c>
      <c r="L13" s="22" t="s">
        <v>87</v>
      </c>
      <c r="M13" s="22" t="s">
        <v>88</v>
      </c>
      <c r="N13" s="22"/>
      <c r="O13" s="22" t="s">
        <v>124</v>
      </c>
      <c r="P13" s="22"/>
      <c r="Q13" s="22" t="s">
        <v>90</v>
      </c>
      <c r="R13" s="22" t="s">
        <v>90</v>
      </c>
      <c r="S13" s="23" t="s">
        <v>143</v>
      </c>
      <c r="T13" s="22" t="s">
        <v>144</v>
      </c>
      <c r="U13" s="22" t="s">
        <v>143</v>
      </c>
      <c r="V13" s="22" t="s">
        <v>145</v>
      </c>
      <c r="W13" s="22" t="s">
        <v>143</v>
      </c>
      <c r="X13" s="22"/>
      <c r="Z13">
        <v>67</v>
      </c>
      <c r="AA13">
        <v>67</v>
      </c>
      <c r="AB13" s="19">
        <v>46022</v>
      </c>
      <c r="AC13" s="22"/>
      <c r="AD13" s="22" t="s">
        <v>87</v>
      </c>
      <c r="AE13" s="22" t="s">
        <v>87</v>
      </c>
      <c r="AG13" s="22" t="s">
        <v>94</v>
      </c>
      <c r="AH13" s="22" t="s">
        <v>95</v>
      </c>
      <c r="AI13" s="22" t="s">
        <v>96</v>
      </c>
      <c r="AJ13">
        <v>7641.03</v>
      </c>
      <c r="AK13">
        <v>0</v>
      </c>
      <c r="AL13">
        <v>7641.03</v>
      </c>
      <c r="AM13">
        <v>7000</v>
      </c>
      <c r="AW13" s="19">
        <v>45292</v>
      </c>
      <c r="AX13" s="19">
        <v>45657</v>
      </c>
      <c r="AY13">
        <v>366</v>
      </c>
      <c r="AZ13">
        <v>7656.9999959999996</v>
      </c>
      <c r="BA13">
        <v>0</v>
      </c>
      <c r="BB13">
        <v>7641.03</v>
      </c>
      <c r="BC13">
        <v>0</v>
      </c>
      <c r="BE13" s="22" t="s">
        <v>97</v>
      </c>
      <c r="BF13" s="22" t="s">
        <v>97</v>
      </c>
      <c r="BG13" s="22" t="s">
        <v>98</v>
      </c>
      <c r="BK13" s="22" t="s">
        <v>99</v>
      </c>
      <c r="BL13" s="22" t="s">
        <v>100</v>
      </c>
      <c r="BM13" s="22" t="s">
        <v>101</v>
      </c>
      <c r="BN13" s="22" t="s">
        <v>102</v>
      </c>
      <c r="BO13" s="22" t="s">
        <v>103</v>
      </c>
      <c r="BP13" s="22" t="s">
        <v>104</v>
      </c>
      <c r="BQ13" s="22" t="s">
        <v>82</v>
      </c>
      <c r="BR13" s="22"/>
      <c r="BS13" s="22"/>
      <c r="BT13" s="22" t="s">
        <v>105</v>
      </c>
      <c r="BU13" s="22" t="s">
        <v>106</v>
      </c>
      <c r="BV13" s="22"/>
      <c r="BW13" s="22" t="s">
        <v>107</v>
      </c>
      <c r="BX13" s="22" t="s">
        <v>155</v>
      </c>
      <c r="BY13" s="22" t="s">
        <v>132</v>
      </c>
      <c r="BZ13" s="22" t="s">
        <v>104</v>
      </c>
      <c r="CA13" s="25" t="str">
        <f>VLOOKUP(A13,HLAVNY!$A$1:$K$18,8,FALSE)</f>
        <v>-</v>
      </c>
    </row>
    <row r="14" spans="1:79" ht="15.75">
      <c r="A14" s="22" t="s">
        <v>156</v>
      </c>
      <c r="B14" s="22" t="s">
        <v>80</v>
      </c>
      <c r="C14" s="22" t="s">
        <v>81</v>
      </c>
      <c r="D14" s="22" t="s">
        <v>82</v>
      </c>
      <c r="E14" s="22" t="s">
        <v>83</v>
      </c>
      <c r="F14" s="22" t="s">
        <v>84</v>
      </c>
      <c r="G14" s="22" t="s">
        <v>85</v>
      </c>
      <c r="H14">
        <v>713464</v>
      </c>
      <c r="I14" s="22" t="s">
        <v>157</v>
      </c>
      <c r="J14" s="19">
        <v>45292</v>
      </c>
      <c r="K14" s="19">
        <v>46022</v>
      </c>
      <c r="L14" s="22" t="s">
        <v>87</v>
      </c>
      <c r="M14" s="22" t="s">
        <v>88</v>
      </c>
      <c r="N14" s="22"/>
      <c r="O14" s="22" t="s">
        <v>158</v>
      </c>
      <c r="P14" s="22"/>
      <c r="Q14" s="22" t="s">
        <v>90</v>
      </c>
      <c r="R14" s="22" t="s">
        <v>90</v>
      </c>
      <c r="S14" s="23" t="s">
        <v>159</v>
      </c>
      <c r="T14" s="22" t="s">
        <v>160</v>
      </c>
      <c r="U14" s="22" t="s">
        <v>159</v>
      </c>
      <c r="V14" s="22" t="s">
        <v>161</v>
      </c>
      <c r="W14" s="22" t="s">
        <v>159</v>
      </c>
      <c r="X14" s="22"/>
      <c r="Z14">
        <v>67</v>
      </c>
      <c r="AA14">
        <v>67</v>
      </c>
      <c r="AB14" s="19">
        <v>46022</v>
      </c>
      <c r="AC14" s="22"/>
      <c r="AD14" s="22" t="s">
        <v>87</v>
      </c>
      <c r="AE14" s="22" t="s">
        <v>87</v>
      </c>
      <c r="AG14" s="22" t="s">
        <v>94</v>
      </c>
      <c r="AH14" s="22" t="s">
        <v>95</v>
      </c>
      <c r="AI14" s="22" t="s">
        <v>96</v>
      </c>
      <c r="AJ14">
        <v>60039.794999999998</v>
      </c>
      <c r="AK14">
        <v>0</v>
      </c>
      <c r="AL14">
        <v>60039.794999999998</v>
      </c>
      <c r="AM14">
        <v>55000</v>
      </c>
      <c r="AW14" s="19">
        <v>45292</v>
      </c>
      <c r="AX14" s="19">
        <v>45657</v>
      </c>
      <c r="AY14">
        <v>366</v>
      </c>
      <c r="AZ14">
        <v>60164.000004000001</v>
      </c>
      <c r="BA14">
        <v>0</v>
      </c>
      <c r="BB14">
        <v>60039.794999999998</v>
      </c>
      <c r="BC14">
        <v>0</v>
      </c>
      <c r="BE14" s="22" t="s">
        <v>97</v>
      </c>
      <c r="BF14" s="22" t="s">
        <v>97</v>
      </c>
      <c r="BG14" s="22" t="s">
        <v>98</v>
      </c>
      <c r="BK14" s="22" t="s">
        <v>99</v>
      </c>
      <c r="BL14" s="22" t="s">
        <v>100</v>
      </c>
      <c r="BM14" s="22" t="s">
        <v>101</v>
      </c>
      <c r="BN14" s="22" t="s">
        <v>102</v>
      </c>
      <c r="BO14" s="22" t="s">
        <v>103</v>
      </c>
      <c r="BP14" s="22" t="s">
        <v>104</v>
      </c>
      <c r="BQ14" s="22" t="s">
        <v>82</v>
      </c>
      <c r="BR14" s="22"/>
      <c r="BS14" s="22"/>
      <c r="BT14" s="22" t="s">
        <v>105</v>
      </c>
      <c r="BU14" s="22" t="s">
        <v>106</v>
      </c>
      <c r="BV14" s="22"/>
      <c r="BW14" s="22" t="s">
        <v>107</v>
      </c>
      <c r="BX14" s="22" t="s">
        <v>162</v>
      </c>
      <c r="BY14" s="22" t="s">
        <v>103</v>
      </c>
      <c r="BZ14" s="22" t="s">
        <v>104</v>
      </c>
      <c r="CA14" s="25" t="str">
        <f>VLOOKUP(A14,HLAVNY!$A$1:$K$18,8,FALSE)</f>
        <v>-</v>
      </c>
    </row>
    <row r="15" spans="1:79" ht="15.75">
      <c r="A15" s="22" t="s">
        <v>163</v>
      </c>
      <c r="B15" s="22" t="s">
        <v>80</v>
      </c>
      <c r="C15" s="22" t="s">
        <v>81</v>
      </c>
      <c r="D15" s="22" t="s">
        <v>82</v>
      </c>
      <c r="E15" s="22" t="s">
        <v>83</v>
      </c>
      <c r="F15" s="22" t="s">
        <v>84</v>
      </c>
      <c r="G15" s="22" t="s">
        <v>85</v>
      </c>
      <c r="H15">
        <v>713465</v>
      </c>
      <c r="I15" s="22" t="s">
        <v>164</v>
      </c>
      <c r="J15" s="19">
        <v>45292</v>
      </c>
      <c r="K15" s="19">
        <v>46022</v>
      </c>
      <c r="L15" s="22" t="s">
        <v>87</v>
      </c>
      <c r="M15" s="22" t="s">
        <v>88</v>
      </c>
      <c r="N15" s="22"/>
      <c r="O15" s="22" t="s">
        <v>89</v>
      </c>
      <c r="P15" s="22"/>
      <c r="Q15" s="22" t="s">
        <v>90</v>
      </c>
      <c r="R15" s="22" t="s">
        <v>90</v>
      </c>
      <c r="S15" s="23" t="s">
        <v>165</v>
      </c>
      <c r="T15" s="22" t="s">
        <v>166</v>
      </c>
      <c r="U15" s="22" t="s">
        <v>165</v>
      </c>
      <c r="V15" s="22" t="s">
        <v>167</v>
      </c>
      <c r="W15" s="22" t="s">
        <v>165</v>
      </c>
      <c r="X15" s="22"/>
      <c r="Z15">
        <v>67</v>
      </c>
      <c r="AA15">
        <v>67</v>
      </c>
      <c r="AB15" s="19">
        <v>46022</v>
      </c>
      <c r="AC15" s="22"/>
      <c r="AD15" s="22" t="s">
        <v>87</v>
      </c>
      <c r="AE15" s="22" t="s">
        <v>87</v>
      </c>
      <c r="AG15" s="22" t="s">
        <v>94</v>
      </c>
      <c r="AH15" s="22" t="s">
        <v>95</v>
      </c>
      <c r="AI15" s="22" t="s">
        <v>96</v>
      </c>
      <c r="AJ15">
        <v>76413.952499999999</v>
      </c>
      <c r="AK15">
        <v>0</v>
      </c>
      <c r="AL15">
        <v>76413.952499999999</v>
      </c>
      <c r="AM15">
        <v>70000</v>
      </c>
      <c r="AW15" s="19">
        <v>45292</v>
      </c>
      <c r="AX15" s="19">
        <v>45657</v>
      </c>
      <c r="AY15">
        <v>366</v>
      </c>
      <c r="AZ15">
        <v>76572</v>
      </c>
      <c r="BA15">
        <v>0</v>
      </c>
      <c r="BB15">
        <v>76413.952499999999</v>
      </c>
      <c r="BC15">
        <v>0</v>
      </c>
      <c r="BE15" s="22" t="s">
        <v>97</v>
      </c>
      <c r="BF15" s="22" t="s">
        <v>97</v>
      </c>
      <c r="BG15" s="22" t="s">
        <v>98</v>
      </c>
      <c r="BK15" s="22" t="s">
        <v>99</v>
      </c>
      <c r="BL15" s="22" t="s">
        <v>100</v>
      </c>
      <c r="BM15" s="22" t="s">
        <v>101</v>
      </c>
      <c r="BN15" s="22" t="s">
        <v>102</v>
      </c>
      <c r="BO15" s="22" t="s">
        <v>103</v>
      </c>
      <c r="BP15" s="22" t="s">
        <v>104</v>
      </c>
      <c r="BQ15" s="22" t="s">
        <v>82</v>
      </c>
      <c r="BR15" s="22"/>
      <c r="BS15" s="22"/>
      <c r="BT15" s="22" t="s">
        <v>105</v>
      </c>
      <c r="BU15" s="22" t="s">
        <v>106</v>
      </c>
      <c r="BV15" s="22"/>
      <c r="BW15" s="22" t="s">
        <v>107</v>
      </c>
      <c r="BX15" s="22" t="s">
        <v>131</v>
      </c>
      <c r="BY15" s="22" t="s">
        <v>132</v>
      </c>
      <c r="BZ15" s="22" t="s">
        <v>104</v>
      </c>
      <c r="CA15" s="25" t="str">
        <f>VLOOKUP(A15,HLAVNY!$A$1:$K$18,8,FALSE)</f>
        <v>-</v>
      </c>
    </row>
    <row r="16" spans="1:79" ht="15.75">
      <c r="A16" s="22" t="s">
        <v>168</v>
      </c>
      <c r="B16" s="22" t="s">
        <v>80</v>
      </c>
      <c r="C16" s="22" t="s">
        <v>81</v>
      </c>
      <c r="D16" s="22" t="s">
        <v>82</v>
      </c>
      <c r="E16" s="22" t="s">
        <v>83</v>
      </c>
      <c r="F16" s="22" t="s">
        <v>84</v>
      </c>
      <c r="G16" s="22" t="s">
        <v>85</v>
      </c>
      <c r="H16">
        <v>713466</v>
      </c>
      <c r="I16" s="22" t="s">
        <v>169</v>
      </c>
      <c r="J16" s="19">
        <v>45292</v>
      </c>
      <c r="K16" s="19">
        <v>46022</v>
      </c>
      <c r="L16" s="22" t="s">
        <v>87</v>
      </c>
      <c r="M16" s="22" t="s">
        <v>88</v>
      </c>
      <c r="N16" s="22"/>
      <c r="O16" s="22" t="s">
        <v>89</v>
      </c>
      <c r="P16" s="22"/>
      <c r="Q16" s="22" t="s">
        <v>90</v>
      </c>
      <c r="R16" s="22" t="s">
        <v>90</v>
      </c>
      <c r="S16" s="23" t="s">
        <v>112</v>
      </c>
      <c r="T16" s="22" t="s">
        <v>113</v>
      </c>
      <c r="U16" s="22" t="s">
        <v>112</v>
      </c>
      <c r="V16" s="22" t="s">
        <v>114</v>
      </c>
      <c r="W16" s="22" t="s">
        <v>112</v>
      </c>
      <c r="X16" s="22"/>
      <c r="Z16">
        <v>67</v>
      </c>
      <c r="AA16">
        <v>67</v>
      </c>
      <c r="AB16" s="19">
        <v>46022</v>
      </c>
      <c r="AC16" s="22"/>
      <c r="AD16" s="22" t="s">
        <v>87</v>
      </c>
      <c r="AE16" s="22" t="s">
        <v>87</v>
      </c>
      <c r="AG16" s="22" t="s">
        <v>94</v>
      </c>
      <c r="AH16" s="22" t="s">
        <v>95</v>
      </c>
      <c r="AI16" s="22" t="s">
        <v>96</v>
      </c>
      <c r="AJ16">
        <v>125540.0775</v>
      </c>
      <c r="AK16">
        <v>0</v>
      </c>
      <c r="AL16">
        <v>125540.0775</v>
      </c>
      <c r="AM16">
        <v>115000</v>
      </c>
      <c r="AW16" s="19">
        <v>45292</v>
      </c>
      <c r="AX16" s="19">
        <v>45657</v>
      </c>
      <c r="AY16">
        <v>366</v>
      </c>
      <c r="AZ16">
        <v>125796.999996</v>
      </c>
      <c r="BA16">
        <v>0</v>
      </c>
      <c r="BB16">
        <v>125540.0775</v>
      </c>
      <c r="BC16">
        <v>0</v>
      </c>
      <c r="BE16" s="22" t="s">
        <v>97</v>
      </c>
      <c r="BF16" s="22" t="s">
        <v>97</v>
      </c>
      <c r="BG16" s="22" t="s">
        <v>98</v>
      </c>
      <c r="BK16" s="22" t="s">
        <v>99</v>
      </c>
      <c r="BL16" s="22" t="s">
        <v>100</v>
      </c>
      <c r="BM16" s="22" t="s">
        <v>101</v>
      </c>
      <c r="BN16" s="22" t="s">
        <v>102</v>
      </c>
      <c r="BO16" s="22" t="s">
        <v>103</v>
      </c>
      <c r="BP16" s="22" t="s">
        <v>104</v>
      </c>
      <c r="BQ16" s="22" t="s">
        <v>82</v>
      </c>
      <c r="BR16" s="22"/>
      <c r="BS16" s="22"/>
      <c r="BT16" s="22" t="s">
        <v>105</v>
      </c>
      <c r="BU16" s="22" t="s">
        <v>106</v>
      </c>
      <c r="BV16" s="22"/>
      <c r="BW16" s="22" t="s">
        <v>107</v>
      </c>
      <c r="BX16" s="22" t="s">
        <v>131</v>
      </c>
      <c r="BY16" s="22" t="s">
        <v>132</v>
      </c>
      <c r="BZ16" s="22" t="s">
        <v>104</v>
      </c>
      <c r="CA16" s="25" t="str">
        <f>VLOOKUP(A16,HLAVNY!$A$1:$K$18,8,FALSE)</f>
        <v>-</v>
      </c>
    </row>
    <row r="17" spans="1:79" ht="15.75">
      <c r="A17" s="22" t="s">
        <v>170</v>
      </c>
      <c r="B17" s="22" t="s">
        <v>80</v>
      </c>
      <c r="C17" s="22" t="s">
        <v>171</v>
      </c>
      <c r="D17" s="22" t="s">
        <v>82</v>
      </c>
      <c r="E17" s="22" t="s">
        <v>83</v>
      </c>
      <c r="F17" s="22" t="s">
        <v>84</v>
      </c>
      <c r="G17" s="22" t="s">
        <v>85</v>
      </c>
      <c r="H17">
        <v>713469</v>
      </c>
      <c r="I17" s="22" t="s">
        <v>172</v>
      </c>
      <c r="J17" s="19">
        <v>45292</v>
      </c>
      <c r="K17" s="19">
        <v>46022</v>
      </c>
      <c r="L17" s="22" t="s">
        <v>87</v>
      </c>
      <c r="M17" s="22" t="s">
        <v>88</v>
      </c>
      <c r="N17" s="22"/>
      <c r="O17" s="22" t="s">
        <v>173</v>
      </c>
      <c r="P17" s="22"/>
      <c r="Q17" s="22" t="s">
        <v>87</v>
      </c>
      <c r="R17" s="22" t="s">
        <v>87</v>
      </c>
      <c r="S17" s="23" t="s">
        <v>174</v>
      </c>
      <c r="T17" s="22" t="s">
        <v>175</v>
      </c>
      <c r="U17" s="22" t="s">
        <v>174</v>
      </c>
      <c r="V17" s="22" t="s">
        <v>176</v>
      </c>
      <c r="W17" s="22" t="s">
        <v>174</v>
      </c>
      <c r="X17" s="22" t="s">
        <v>177</v>
      </c>
      <c r="Y17">
        <v>1650</v>
      </c>
      <c r="Z17">
        <v>67</v>
      </c>
      <c r="AA17">
        <v>67</v>
      </c>
      <c r="AB17" s="19">
        <v>46022</v>
      </c>
      <c r="AC17" s="22"/>
      <c r="AD17" s="22" t="s">
        <v>87</v>
      </c>
      <c r="AE17" s="22" t="s">
        <v>87</v>
      </c>
      <c r="AG17" s="22" t="s">
        <v>94</v>
      </c>
      <c r="AH17" s="22" t="s">
        <v>95</v>
      </c>
      <c r="AI17" s="22" t="s">
        <v>96</v>
      </c>
      <c r="AJ17">
        <v>1419142.35</v>
      </c>
      <c r="AK17">
        <v>0</v>
      </c>
      <c r="AL17">
        <v>1419142.35</v>
      </c>
      <c r="AM17">
        <v>1300000</v>
      </c>
      <c r="AP17" s="19">
        <v>45292</v>
      </c>
      <c r="AQ17" s="19">
        <v>45412</v>
      </c>
      <c r="AR17">
        <v>121</v>
      </c>
      <c r="AS17">
        <v>657302</v>
      </c>
      <c r="AT17">
        <v>0</v>
      </c>
      <c r="AU17">
        <v>657302</v>
      </c>
      <c r="AV17">
        <v>0</v>
      </c>
      <c r="AW17" s="19">
        <v>45292</v>
      </c>
      <c r="AX17" s="19">
        <v>45657</v>
      </c>
      <c r="AY17">
        <v>366</v>
      </c>
      <c r="AZ17">
        <v>1422055.3968</v>
      </c>
      <c r="BA17">
        <v>0</v>
      </c>
      <c r="BB17">
        <v>1419142.35</v>
      </c>
      <c r="BC17">
        <v>0</v>
      </c>
      <c r="BE17" s="22" t="s">
        <v>97</v>
      </c>
      <c r="BF17" s="22" t="s">
        <v>97</v>
      </c>
      <c r="BG17" s="22" t="s">
        <v>98</v>
      </c>
      <c r="BK17" s="22" t="s">
        <v>99</v>
      </c>
      <c r="BL17" s="22" t="s">
        <v>100</v>
      </c>
      <c r="BM17" s="22" t="s">
        <v>101</v>
      </c>
      <c r="BN17" s="22" t="s">
        <v>102</v>
      </c>
      <c r="BO17" s="22" t="s">
        <v>103</v>
      </c>
      <c r="BP17" s="22" t="s">
        <v>104</v>
      </c>
      <c r="BQ17" s="22" t="s">
        <v>82</v>
      </c>
      <c r="BR17" s="22"/>
      <c r="BS17" s="22"/>
      <c r="BT17" s="22" t="s">
        <v>105</v>
      </c>
      <c r="BU17" s="22" t="s">
        <v>106</v>
      </c>
      <c r="BV17" s="22"/>
      <c r="BW17" s="22" t="s">
        <v>107</v>
      </c>
      <c r="BX17" s="22" t="s">
        <v>178</v>
      </c>
      <c r="BY17" s="22" t="s">
        <v>103</v>
      </c>
      <c r="BZ17" s="22" t="s">
        <v>104</v>
      </c>
      <c r="CA17" s="25">
        <f>VLOOKUP(A17,HLAVNY!$A$1:$K$18,8,FALSE)</f>
        <v>1650</v>
      </c>
    </row>
    <row r="18" spans="1:79" ht="15.75">
      <c r="A18" s="22" t="s">
        <v>179</v>
      </c>
      <c r="B18" s="22" t="s">
        <v>80</v>
      </c>
      <c r="C18" s="22" t="s">
        <v>81</v>
      </c>
      <c r="D18" s="22" t="s">
        <v>82</v>
      </c>
      <c r="E18" s="22" t="s">
        <v>83</v>
      </c>
      <c r="F18" s="22" t="s">
        <v>84</v>
      </c>
      <c r="G18" s="22" t="s">
        <v>85</v>
      </c>
      <c r="H18">
        <v>713470</v>
      </c>
      <c r="I18" s="22" t="s">
        <v>180</v>
      </c>
      <c r="J18" s="19">
        <v>45292</v>
      </c>
      <c r="K18" s="19">
        <v>46022</v>
      </c>
      <c r="L18" s="22" t="s">
        <v>87</v>
      </c>
      <c r="M18" s="22" t="s">
        <v>88</v>
      </c>
      <c r="N18" s="22"/>
      <c r="O18" s="22" t="s">
        <v>173</v>
      </c>
      <c r="P18" s="22"/>
      <c r="Q18" s="22" t="s">
        <v>90</v>
      </c>
      <c r="R18" s="22" t="s">
        <v>90</v>
      </c>
      <c r="S18" s="23" t="s">
        <v>118</v>
      </c>
      <c r="T18" s="22" t="s">
        <v>119</v>
      </c>
      <c r="U18" s="22" t="s">
        <v>118</v>
      </c>
      <c r="V18" s="22" t="s">
        <v>120</v>
      </c>
      <c r="W18" s="22" t="s">
        <v>118</v>
      </c>
      <c r="X18" s="22"/>
      <c r="Z18">
        <v>67</v>
      </c>
      <c r="AA18">
        <v>67</v>
      </c>
      <c r="AB18" s="19">
        <v>46022</v>
      </c>
      <c r="AC18" s="22"/>
      <c r="AD18" s="22" t="s">
        <v>87</v>
      </c>
      <c r="AE18" s="22" t="s">
        <v>87</v>
      </c>
      <c r="AG18" s="22" t="s">
        <v>94</v>
      </c>
      <c r="AH18" s="22" t="s">
        <v>95</v>
      </c>
      <c r="AI18" s="22" t="s">
        <v>96</v>
      </c>
      <c r="AJ18">
        <v>698653.85250000004</v>
      </c>
      <c r="AK18">
        <v>0</v>
      </c>
      <c r="AL18">
        <v>698653.85250000004</v>
      </c>
      <c r="AM18">
        <v>640000</v>
      </c>
      <c r="AW18" s="19">
        <v>45292</v>
      </c>
      <c r="AX18" s="19">
        <v>45657</v>
      </c>
      <c r="AY18">
        <v>366</v>
      </c>
      <c r="AZ18">
        <v>700088.81039999996</v>
      </c>
      <c r="BA18">
        <v>0</v>
      </c>
      <c r="BB18">
        <v>698653.85250000004</v>
      </c>
      <c r="BC18">
        <v>0</v>
      </c>
      <c r="BE18" s="22" t="s">
        <v>97</v>
      </c>
      <c r="BF18" s="22" t="s">
        <v>97</v>
      </c>
      <c r="BG18" s="22" t="s">
        <v>98</v>
      </c>
      <c r="BK18" s="22" t="s">
        <v>99</v>
      </c>
      <c r="BL18" s="22" t="s">
        <v>100</v>
      </c>
      <c r="BM18" s="22" t="s">
        <v>101</v>
      </c>
      <c r="BN18" s="22" t="s">
        <v>102</v>
      </c>
      <c r="BO18" s="22" t="s">
        <v>103</v>
      </c>
      <c r="BP18" s="22" t="s">
        <v>104</v>
      </c>
      <c r="BQ18" s="22" t="s">
        <v>82</v>
      </c>
      <c r="BR18" s="22"/>
      <c r="BS18" s="22"/>
      <c r="BT18" s="22" t="s">
        <v>105</v>
      </c>
      <c r="BU18" s="22" t="s">
        <v>106</v>
      </c>
      <c r="BV18" s="22"/>
      <c r="BW18" s="22" t="s">
        <v>107</v>
      </c>
      <c r="BX18" s="22" t="s">
        <v>181</v>
      </c>
      <c r="BY18" s="22" t="s">
        <v>132</v>
      </c>
      <c r="BZ18" s="22" t="s">
        <v>104</v>
      </c>
      <c r="CA18" s="25">
        <f>VLOOKUP(A18,HLAVNY!$A$1:$K$18,8,FALSE)</f>
        <v>930</v>
      </c>
    </row>
  </sheetData>
  <autoFilter ref="A1:BZ1" xr:uid="{00000000-0009-0000-0000-000000000000}"/>
  <customSheetViews>
    <customSheetView guid="{529783F9-60D4-4884-AA65-B15CD8CE647E}" scale="85" filter="1" showAutoFilter="1">
      <pane ySplit="1" topLeftCell="A2" activePane="bottomLeft" state="frozen"/>
      <selection pane="bottomLeft" activeCell="U2565" sqref="U2565"/>
      <pageMargins left="0" right="0" top="0" bottom="0" header="0" footer="0"/>
      <pageSetup paperSize="9" orientation="portrait" r:id="rId1"/>
      <autoFilter ref="B1:AW11920" xr:uid="{76CEFD2C-4CF4-47D8-BCF7-B9041F9D0075}">
        <filterColumn colId="0">
          <filters>
            <filter val="Elektřina"/>
          </filters>
        </filterColumn>
        <filterColumn colId="1">
          <filters>
            <filter val="A"/>
          </filters>
        </filterColumn>
        <filterColumn colId="10">
          <filters>
            <dateGroupItem year="2013" dateTimeGrouping="year"/>
            <dateGroupItem year="2012" dateTimeGrouping="year"/>
          </filters>
        </filterColumn>
        <filterColumn colId="13">
          <filters>
            <filter val="Stredoslovenská energetika - Distribúcia, a.s."/>
          </filters>
        </filterColumn>
        <filterColumn colId="19">
          <filters>
            <filter val="VN SSE-D"/>
          </filters>
        </filterColumn>
        <filterColumn colId="22">
          <filters>
            <filter val="28,652"/>
            <filter val="34"/>
            <filter val="34,41"/>
            <filter val="38"/>
            <filter val="38,5"/>
            <filter val="38,96"/>
            <filter val="39,95"/>
            <filter val="39,98"/>
            <filter val="40,06"/>
            <filter val="40,716"/>
            <filter val="40,9"/>
            <filter val="41"/>
            <filter val="41,31"/>
            <filter val="41,8"/>
            <filter val="42"/>
            <filter val="42,27"/>
            <filter val="42,5"/>
            <filter val="42,55"/>
            <filter val="42,75"/>
            <filter val="42,8"/>
            <filter val="42,85"/>
            <filter val="43"/>
            <filter val="43,05"/>
            <filter val="43,46"/>
            <filter val="43,8"/>
            <filter val="44"/>
            <filter val="44,47"/>
            <filter val="44,5"/>
            <filter val="44,7"/>
            <filter val="44,8"/>
            <filter val="44,98"/>
            <filter val="45"/>
            <filter val="45,1"/>
            <filter val="45,24"/>
            <filter val="45,3"/>
            <filter val="45,35"/>
            <filter val="45,51"/>
            <filter val="45,7"/>
            <filter val="45,75"/>
            <filter val="45,8"/>
            <filter val="45,994"/>
            <filter val="46"/>
            <filter val="46,1"/>
            <filter val="46,25"/>
            <filter val="46,39"/>
            <filter val="46,5"/>
            <filter val="46,8"/>
            <filter val="46,98"/>
            <filter val="47"/>
            <filter val="47,15"/>
            <filter val="47,2"/>
            <filter val="47,29"/>
            <filter val="47,5"/>
            <filter val="47,53"/>
            <filter val="47,6"/>
            <filter val="47,75"/>
            <filter val="47,9"/>
            <filter val="48"/>
            <filter val="48,22"/>
            <filter val="48,23"/>
            <filter val="48,5"/>
            <filter val="48,8"/>
            <filter val="49"/>
            <filter val="49,5"/>
            <filter val="49,7"/>
            <filter val="49,9"/>
            <filter val="50"/>
            <filter val="50,2"/>
            <filter val="50,7"/>
            <filter val="51"/>
            <filter val="51,3"/>
            <filter val="51,4"/>
            <filter val="51,5"/>
            <filter val="51,64"/>
            <filter val="51,77"/>
            <filter val="51,79"/>
            <filter val="51,8"/>
            <filter val="52"/>
            <filter val="52,2"/>
            <filter val="52,29"/>
            <filter val="52,5"/>
            <filter val="52,51"/>
            <filter val="52,99"/>
            <filter val="53"/>
            <filter val="53,16"/>
            <filter val="53,4"/>
            <filter val="53,5"/>
            <filter val="53,6"/>
            <filter val="53,8"/>
            <filter val="53,88"/>
            <filter val="53,9"/>
            <filter val="54"/>
            <filter val="54,21"/>
            <filter val="54,34"/>
            <filter val="54,5"/>
            <filter val="54,63"/>
            <filter val="54,8"/>
            <filter val="55"/>
            <filter val="55,04"/>
            <filter val="55,2"/>
            <filter val="55,5"/>
            <filter val="55,6"/>
            <filter val="55,7"/>
            <filter val="55,8"/>
            <filter val="56"/>
            <filter val="56,1"/>
            <filter val="56,15"/>
            <filter val="56,2"/>
            <filter val="56,3"/>
            <filter val="56,45"/>
            <filter val="56,5"/>
            <filter val="57"/>
            <filter val="57,4"/>
            <filter val="57,5"/>
            <filter val="57,6"/>
            <filter val="58"/>
            <filter val="58,2"/>
            <filter val="58,3"/>
            <filter val="58,4"/>
            <filter val="58,5"/>
            <filter val="59"/>
            <filter val="59,1"/>
            <filter val="59,2"/>
            <filter val="59,4"/>
            <filter val="59,9"/>
            <filter val="60"/>
            <filter val="60,38"/>
            <filter val="60,8"/>
            <filter val="61"/>
            <filter val="61,14"/>
            <filter val="61,42"/>
            <filter val="61,625"/>
            <filter val="61,6251"/>
            <filter val="61,9"/>
            <filter val="62"/>
            <filter val="62,22"/>
            <filter val="62,4"/>
            <filter val="62,42"/>
            <filter val="62,54"/>
            <filter val="63"/>
            <filter val="63,05"/>
            <filter val="63,1"/>
            <filter val="63,495"/>
            <filter val="64"/>
            <filter val="64,187"/>
            <filter val="64,4"/>
            <filter val="64,71"/>
            <filter val="65"/>
            <filter val="65,3"/>
            <filter val="65,5"/>
            <filter val="66"/>
            <filter val="66,59"/>
            <filter val="66,6"/>
            <filter val="66,73"/>
            <filter val="67"/>
            <filter val="67,1"/>
            <filter val="67,16"/>
            <filter val="68"/>
            <filter val="68,8"/>
            <filter val="69"/>
            <filter val="70"/>
            <filter val="70,14"/>
            <filter val="71"/>
            <filter val="71,1"/>
            <filter val="72"/>
            <filter val="72,66"/>
            <filter val="73"/>
            <filter val="73,37"/>
            <filter val="73,5"/>
            <filter val="75"/>
            <filter val="75,31"/>
            <filter val="76"/>
            <filter val="77"/>
            <filter val="78"/>
            <filter val="78,18"/>
            <filter val="79"/>
            <filter val="79,01"/>
            <filter val="79,95"/>
            <filter val="79,98"/>
            <filter val="81,93"/>
            <filter val="82"/>
            <filter val="83,1"/>
            <filter val="84"/>
            <filter val="85"/>
            <filter val="85,535"/>
            <filter val="86"/>
            <filter val="88,89"/>
            <filter val="89"/>
            <filter val="93"/>
            <filter val="98"/>
          </filters>
        </filterColumn>
        <sortState xmlns:xlrd2="http://schemas.microsoft.com/office/spreadsheetml/2017/richdata2" ref="B3:AW11920">
          <sortCondition ref="B2:B11920"/>
          <sortCondition ref="C2:C11920"/>
          <sortCondition ref="F2:F11920"/>
          <sortCondition ref="G2:G11920"/>
          <sortCondition ref="H2:H11920"/>
          <sortCondition ref="D2:D11920"/>
          <sortCondition ref="E2:E11920"/>
          <sortCondition ref="J2:J11920"/>
        </sortState>
      </autoFilter>
    </customSheetView>
    <customSheetView guid="{E6901AE3-BCD6-4020-83E5-C541392D488D}" filter="1" showAutoFilter="1">
      <pane ySplit="1" topLeftCell="A2" activePane="bottomLeft" state="frozen"/>
      <selection pane="bottomLeft" activeCell="A3" sqref="A3"/>
      <pageMargins left="0" right="0" top="0" bottom="0" header="0" footer="0"/>
      <pageSetup paperSize="9" orientation="portrait" r:id="rId2"/>
      <autoFilter ref="B1:AW11920" xr:uid="{F118DBAA-8FBF-43C5-9B13-3228C6E37E7C}">
        <filterColumn colId="0">
          <filters>
            <filter val="Elektřina"/>
          </filters>
        </filterColumn>
        <filterColumn colId="1">
          <filters>
            <filter val="A"/>
          </filters>
        </filterColumn>
        <filterColumn colId="10">
          <filters>
            <dateGroupItem year="2013" dateTimeGrouping="year"/>
            <dateGroupItem year="2012" dateTimeGrouping="year"/>
          </filters>
        </filterColumn>
        <filterColumn colId="13">
          <filters>
            <filter val="Západoslovenská distribučná, a.s."/>
          </filters>
        </filterColumn>
        <filterColumn colId="19">
          <filters>
            <filter val="C2-X3 ZSE-D 1T"/>
          </filters>
        </filterColumn>
        <filterColumn colId="22">
          <filters>
            <filter val="28,652"/>
            <filter val="34"/>
            <filter val="34,41"/>
            <filter val="38"/>
            <filter val="38,5"/>
            <filter val="38,96"/>
            <filter val="39,95"/>
            <filter val="39,98"/>
            <filter val="40,06"/>
            <filter val="40,716"/>
            <filter val="40,9"/>
            <filter val="41"/>
            <filter val="41,31"/>
            <filter val="41,8"/>
            <filter val="42"/>
            <filter val="42,27"/>
            <filter val="42,5"/>
            <filter val="42,55"/>
            <filter val="42,75"/>
            <filter val="42,8"/>
            <filter val="42,85"/>
            <filter val="43"/>
            <filter val="43,05"/>
            <filter val="43,46"/>
            <filter val="43,8"/>
            <filter val="44"/>
            <filter val="44,47"/>
            <filter val="44,5"/>
            <filter val="44,7"/>
            <filter val="44,8"/>
            <filter val="44,98"/>
            <filter val="45"/>
            <filter val="45,1"/>
            <filter val="45,24"/>
            <filter val="45,3"/>
            <filter val="45,35"/>
            <filter val="45,51"/>
            <filter val="45,7"/>
            <filter val="45,75"/>
            <filter val="45,8"/>
            <filter val="45,994"/>
            <filter val="46"/>
            <filter val="46,1"/>
            <filter val="46,25"/>
            <filter val="46,39"/>
            <filter val="46,5"/>
            <filter val="46,8"/>
            <filter val="46,98"/>
            <filter val="47"/>
            <filter val="47,15"/>
            <filter val="47,2"/>
            <filter val="47,29"/>
            <filter val="47,5"/>
            <filter val="47,53"/>
            <filter val="47,6"/>
            <filter val="47,75"/>
            <filter val="47,9"/>
            <filter val="48"/>
            <filter val="48,22"/>
            <filter val="48,23"/>
            <filter val="48,5"/>
            <filter val="48,8"/>
            <filter val="49"/>
            <filter val="49,5"/>
            <filter val="49,7"/>
            <filter val="49,9"/>
            <filter val="50"/>
            <filter val="50,2"/>
            <filter val="50,7"/>
            <filter val="51"/>
            <filter val="51,3"/>
            <filter val="51,4"/>
            <filter val="51,5"/>
            <filter val="51,64"/>
            <filter val="51,77"/>
            <filter val="51,79"/>
            <filter val="51,8"/>
            <filter val="52"/>
            <filter val="52,2"/>
            <filter val="52,29"/>
            <filter val="52,5"/>
            <filter val="52,51"/>
            <filter val="52,99"/>
            <filter val="53"/>
            <filter val="53,16"/>
            <filter val="53,4"/>
            <filter val="53,5"/>
            <filter val="53,6"/>
            <filter val="53,8"/>
            <filter val="53,88"/>
            <filter val="53,9"/>
            <filter val="54"/>
            <filter val="54,21"/>
            <filter val="54,34"/>
            <filter val="54,5"/>
            <filter val="54,63"/>
            <filter val="54,8"/>
            <filter val="55"/>
            <filter val="55,04"/>
            <filter val="55,2"/>
            <filter val="55,5"/>
            <filter val="55,6"/>
            <filter val="55,7"/>
            <filter val="55,8"/>
            <filter val="56"/>
            <filter val="56,1"/>
            <filter val="56,15"/>
            <filter val="56,2"/>
            <filter val="56,3"/>
            <filter val="56,45"/>
            <filter val="56,5"/>
            <filter val="57"/>
            <filter val="57,4"/>
            <filter val="57,5"/>
            <filter val="57,6"/>
            <filter val="58"/>
            <filter val="58,2"/>
            <filter val="58,3"/>
            <filter val="58,4"/>
            <filter val="58,5"/>
            <filter val="59"/>
            <filter val="59,1"/>
            <filter val="59,2"/>
            <filter val="59,4"/>
            <filter val="59,9"/>
            <filter val="60"/>
            <filter val="60,38"/>
            <filter val="60,8"/>
            <filter val="61"/>
            <filter val="61,14"/>
            <filter val="61,42"/>
            <filter val="61,625"/>
            <filter val="61,6251"/>
            <filter val="61,9"/>
            <filter val="62"/>
            <filter val="62,22"/>
            <filter val="62,4"/>
            <filter val="62,42"/>
            <filter val="62,54"/>
            <filter val="63"/>
            <filter val="63,05"/>
            <filter val="63,1"/>
            <filter val="63,495"/>
            <filter val="64"/>
            <filter val="64,187"/>
            <filter val="64,4"/>
            <filter val="64,71"/>
            <filter val="65"/>
            <filter val="65,3"/>
            <filter val="65,5"/>
            <filter val="66"/>
            <filter val="66,59"/>
            <filter val="66,6"/>
            <filter val="66,73"/>
            <filter val="67"/>
            <filter val="67,1"/>
            <filter val="67,16"/>
            <filter val="68"/>
            <filter val="68,8"/>
            <filter val="69"/>
            <filter val="70"/>
            <filter val="70,14"/>
            <filter val="71"/>
            <filter val="71,1"/>
            <filter val="72"/>
            <filter val="72,66"/>
            <filter val="73"/>
            <filter val="73,37"/>
            <filter val="73,5"/>
            <filter val="75"/>
            <filter val="75,31"/>
            <filter val="76"/>
            <filter val="77"/>
            <filter val="78"/>
            <filter val="78,18"/>
            <filter val="79"/>
            <filter val="79,01"/>
            <filter val="79,95"/>
            <filter val="79,98"/>
            <filter val="81,93"/>
            <filter val="82"/>
            <filter val="83,1"/>
            <filter val="84"/>
            <filter val="85"/>
            <filter val="85,535"/>
            <filter val="86"/>
            <filter val="88,89"/>
            <filter val="89"/>
            <filter val="93"/>
            <filter val="98"/>
          </filters>
        </filterColumn>
        <sortState xmlns:xlrd2="http://schemas.microsoft.com/office/spreadsheetml/2017/richdata2" ref="B2:AW11920">
          <sortCondition ref="B2:B11920"/>
          <sortCondition ref="C2:C11920"/>
          <sortCondition ref="F2:F11920"/>
          <sortCondition ref="G2:G11920"/>
          <sortCondition ref="H2:H11920"/>
          <sortCondition ref="D2:D11920"/>
          <sortCondition ref="E2:E11920"/>
          <sortCondition ref="J2:J11920"/>
        </sortState>
      </autoFilter>
    </customSheetView>
    <customSheetView guid="{5803765E-F1E9-4AC0-9DB3-994E3CD9EA8E}" scale="85" filter="1" showAutoFilter="1">
      <pane ySplit="1" topLeftCell="A2" activePane="bottomLeft" state="frozen"/>
      <selection pane="bottomLeft" activeCell="G5091" sqref="G5091"/>
      <pageMargins left="0" right="0" top="0" bottom="0" header="0" footer="0"/>
      <pageSetup paperSize="9" orientation="portrait" r:id="rId3"/>
      <autoFilter ref="B1:AW11920" xr:uid="{6CC91761-A5AB-4348-882D-AA972069C8D4}">
        <filterColumn colId="0">
          <filters>
            <filter val="Elektřina"/>
          </filters>
        </filterColumn>
        <filterColumn colId="1">
          <filters>
            <filter val="A"/>
          </filters>
        </filterColumn>
        <filterColumn colId="10">
          <filters>
            <dateGroupItem year="2013" dateTimeGrouping="year"/>
            <dateGroupItem year="2012" dateTimeGrouping="year"/>
          </filters>
        </filterColumn>
        <filterColumn colId="13">
          <filters>
            <filter val="Západoslovenská distribučná, a.s."/>
          </filters>
        </filterColumn>
        <filterColumn colId="19">
          <filters>
            <filter val="C9_ZSE-D  Fixný mesačný poplatok"/>
          </filters>
        </filterColumn>
        <filterColumn colId="22">
          <filters>
            <filter val="28,652"/>
            <filter val="34"/>
            <filter val="34,41"/>
            <filter val="38"/>
            <filter val="38,5"/>
            <filter val="38,96"/>
            <filter val="39,95"/>
            <filter val="39,98"/>
            <filter val="40,06"/>
            <filter val="40,716"/>
            <filter val="40,9"/>
            <filter val="41"/>
            <filter val="41,31"/>
            <filter val="41,8"/>
            <filter val="42"/>
            <filter val="42,27"/>
            <filter val="42,5"/>
            <filter val="42,55"/>
            <filter val="42,75"/>
            <filter val="42,8"/>
            <filter val="42,85"/>
            <filter val="43"/>
            <filter val="43,05"/>
            <filter val="43,46"/>
            <filter val="43,8"/>
            <filter val="44"/>
            <filter val="44,47"/>
            <filter val="44,5"/>
            <filter val="44,7"/>
            <filter val="44,8"/>
            <filter val="44,98"/>
            <filter val="45"/>
            <filter val="45,1"/>
            <filter val="45,24"/>
            <filter val="45,3"/>
            <filter val="45,35"/>
            <filter val="45,51"/>
            <filter val="45,7"/>
            <filter val="45,75"/>
            <filter val="45,8"/>
            <filter val="45,994"/>
            <filter val="46"/>
            <filter val="46,1"/>
            <filter val="46,25"/>
            <filter val="46,39"/>
            <filter val="46,5"/>
            <filter val="46,8"/>
            <filter val="46,98"/>
            <filter val="47"/>
            <filter val="47,15"/>
            <filter val="47,2"/>
            <filter val="47,29"/>
            <filter val="47,5"/>
            <filter val="47,53"/>
            <filter val="47,6"/>
            <filter val="47,75"/>
            <filter val="47,9"/>
            <filter val="48"/>
            <filter val="48,22"/>
            <filter val="48,23"/>
            <filter val="48,5"/>
            <filter val="48,8"/>
            <filter val="49"/>
            <filter val="49,5"/>
            <filter val="49,7"/>
            <filter val="49,9"/>
            <filter val="50"/>
            <filter val="50,2"/>
            <filter val="50,7"/>
            <filter val="51"/>
            <filter val="51,3"/>
            <filter val="51,4"/>
            <filter val="51,5"/>
            <filter val="51,64"/>
            <filter val="51,77"/>
            <filter val="51,79"/>
            <filter val="51,8"/>
            <filter val="52"/>
            <filter val="52,2"/>
            <filter val="52,29"/>
            <filter val="52,5"/>
            <filter val="52,51"/>
            <filter val="52,99"/>
            <filter val="53"/>
            <filter val="53,16"/>
            <filter val="53,4"/>
            <filter val="53,5"/>
            <filter val="53,6"/>
            <filter val="53,8"/>
            <filter val="53,88"/>
            <filter val="53,9"/>
            <filter val="54"/>
            <filter val="54,21"/>
            <filter val="54,34"/>
            <filter val="54,5"/>
            <filter val="54,63"/>
            <filter val="54,8"/>
            <filter val="55"/>
            <filter val="55,04"/>
            <filter val="55,2"/>
            <filter val="55,5"/>
            <filter val="55,6"/>
            <filter val="55,7"/>
            <filter val="55,8"/>
            <filter val="56"/>
            <filter val="56,1"/>
            <filter val="56,15"/>
            <filter val="56,2"/>
            <filter val="56,3"/>
            <filter val="56,45"/>
            <filter val="56,5"/>
            <filter val="57"/>
            <filter val="57,4"/>
            <filter val="57,5"/>
            <filter val="57,6"/>
            <filter val="58"/>
            <filter val="58,2"/>
            <filter val="58,3"/>
            <filter val="58,4"/>
            <filter val="58,5"/>
            <filter val="59"/>
            <filter val="59,1"/>
            <filter val="59,2"/>
            <filter val="59,4"/>
            <filter val="59,9"/>
            <filter val="60"/>
            <filter val="60,38"/>
            <filter val="60,8"/>
            <filter val="61"/>
            <filter val="61,14"/>
            <filter val="61,42"/>
            <filter val="61,625"/>
            <filter val="61,6251"/>
            <filter val="61,9"/>
            <filter val="62"/>
            <filter val="62,22"/>
            <filter val="62,4"/>
            <filter val="62,42"/>
            <filter val="62,54"/>
            <filter val="63"/>
            <filter val="63,05"/>
            <filter val="63,1"/>
            <filter val="63,495"/>
            <filter val="64"/>
            <filter val="64,187"/>
            <filter val="64,4"/>
            <filter val="64,71"/>
            <filter val="65"/>
            <filter val="65,3"/>
            <filter val="65,5"/>
            <filter val="66"/>
            <filter val="66,59"/>
            <filter val="66,6"/>
            <filter val="66,73"/>
            <filter val="67"/>
            <filter val="67,1"/>
            <filter val="67,16"/>
            <filter val="68"/>
            <filter val="68,8"/>
            <filter val="69"/>
            <filter val="70"/>
            <filter val="70,14"/>
            <filter val="71"/>
            <filter val="71,1"/>
            <filter val="72"/>
            <filter val="72,66"/>
            <filter val="73"/>
            <filter val="73,37"/>
            <filter val="73,5"/>
            <filter val="75"/>
            <filter val="75,31"/>
            <filter val="76"/>
            <filter val="77"/>
            <filter val="78"/>
            <filter val="78,18"/>
            <filter val="79"/>
            <filter val="79,01"/>
            <filter val="79,95"/>
            <filter val="79,98"/>
            <filter val="81,93"/>
            <filter val="82"/>
            <filter val="83,1"/>
            <filter val="84"/>
            <filter val="85"/>
            <filter val="85,535"/>
            <filter val="86"/>
            <filter val="88,89"/>
            <filter val="89"/>
            <filter val="93"/>
            <filter val="98"/>
          </filters>
        </filterColumn>
        <sortState xmlns:xlrd2="http://schemas.microsoft.com/office/spreadsheetml/2017/richdata2" ref="B3:AW11920">
          <sortCondition ref="B2:B11920"/>
          <sortCondition ref="C2:C11920"/>
          <sortCondition ref="F2:F11920"/>
          <sortCondition ref="G2:G11920"/>
          <sortCondition ref="H2:H11920"/>
          <sortCondition ref="D2:D11920"/>
          <sortCondition ref="E2:E11920"/>
          <sortCondition ref="J2:J11920"/>
        </sortState>
      </autoFilter>
    </customSheetView>
  </customSheetViews>
  <pageMargins left="0.7" right="0.7" top="0.75" bottom="0.75" header="0.3" footer="0.3"/>
  <pageSetup paperSize="8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3CF9-7E61-42F7-8D88-84428FD7B922}">
  <dimension ref="A1:L20"/>
  <sheetViews>
    <sheetView tabSelected="1" workbookViewId="0">
      <selection activeCell="F1" sqref="F1:F1048576"/>
    </sheetView>
  </sheetViews>
  <sheetFormatPr defaultRowHeight="15"/>
  <cols>
    <col min="1" max="1" width="26.28515625" bestFit="1" customWidth="1"/>
    <col min="2" max="2" width="40.140625" bestFit="1" customWidth="1"/>
    <col min="3" max="3" width="8" bestFit="1" customWidth="1"/>
    <col min="4" max="4" width="11.85546875" bestFit="1" customWidth="1"/>
    <col min="5" max="6" width="11.85546875" customWidth="1"/>
    <col min="7" max="7" width="15" bestFit="1" customWidth="1"/>
    <col min="8" max="8" width="12.140625" bestFit="1" customWidth="1"/>
    <col min="9" max="9" width="12.5703125" customWidth="1"/>
    <col min="10" max="10" width="18" customWidth="1"/>
    <col min="11" max="11" width="51.85546875" bestFit="1" customWidth="1"/>
    <col min="12" max="12" width="28" hidden="1" customWidth="1"/>
  </cols>
  <sheetData>
    <row r="1" spans="1:12" ht="45" customHeight="1">
      <c r="A1" s="29" t="s">
        <v>182</v>
      </c>
      <c r="B1" s="29" t="s">
        <v>75</v>
      </c>
      <c r="C1" s="29" t="s">
        <v>66</v>
      </c>
      <c r="D1" s="29" t="s">
        <v>183</v>
      </c>
      <c r="E1" s="29"/>
      <c r="F1" s="29"/>
      <c r="G1" s="29" t="s">
        <v>184</v>
      </c>
      <c r="H1" s="29" t="s">
        <v>185</v>
      </c>
      <c r="I1" s="29" t="s">
        <v>186</v>
      </c>
      <c r="J1" s="29" t="s">
        <v>187</v>
      </c>
      <c r="K1" s="29" t="s">
        <v>188</v>
      </c>
      <c r="L1" t="s">
        <v>189</v>
      </c>
    </row>
    <row r="2" spans="1:12" ht="15.75">
      <c r="A2" s="26" t="s">
        <v>79</v>
      </c>
      <c r="B2" s="26" t="s">
        <v>190</v>
      </c>
      <c r="C2" s="26" t="s">
        <v>103</v>
      </c>
      <c r="D2" s="26" t="s">
        <v>191</v>
      </c>
      <c r="E2" s="26"/>
      <c r="F2" s="26"/>
      <c r="G2" s="26" t="s">
        <v>192</v>
      </c>
      <c r="H2" s="27" t="s">
        <v>193</v>
      </c>
      <c r="I2" s="28" t="s">
        <v>91</v>
      </c>
      <c r="J2" s="30">
        <v>45658</v>
      </c>
      <c r="K2" s="28">
        <v>95</v>
      </c>
      <c r="L2" s="25" t="str">
        <f>VLOOKUP(A2,Parametre_OM!A1:A18,1,FALSE)</f>
        <v>SKSPPDIS000810751250</v>
      </c>
    </row>
    <row r="3" spans="1:12" ht="15.75">
      <c r="A3" s="26" t="s">
        <v>109</v>
      </c>
      <c r="B3" s="26" t="s">
        <v>194</v>
      </c>
      <c r="C3" s="26" t="s">
        <v>103</v>
      </c>
      <c r="D3" s="26" t="s">
        <v>191</v>
      </c>
      <c r="E3" s="26"/>
      <c r="F3" s="26"/>
      <c r="G3" s="26" t="s">
        <v>192</v>
      </c>
      <c r="H3" s="27" t="s">
        <v>193</v>
      </c>
      <c r="I3" s="28" t="s">
        <v>112</v>
      </c>
      <c r="J3" s="30">
        <v>45658</v>
      </c>
      <c r="K3" s="28">
        <v>151</v>
      </c>
      <c r="L3" s="25" t="str">
        <f>VLOOKUP(A3,Parametre_OM!A2:A19,1,FALSE)</f>
        <v>SKSPPDIS000810750652</v>
      </c>
    </row>
    <row r="4" spans="1:12" ht="15.75">
      <c r="A4" s="26" t="s">
        <v>116</v>
      </c>
      <c r="B4" s="26" t="s">
        <v>195</v>
      </c>
      <c r="C4" s="26" t="s">
        <v>103</v>
      </c>
      <c r="D4" s="26" t="s">
        <v>191</v>
      </c>
      <c r="E4" s="26"/>
      <c r="F4" s="26"/>
      <c r="G4" s="26" t="s">
        <v>192</v>
      </c>
      <c r="H4" s="27" t="s">
        <v>193</v>
      </c>
      <c r="I4" s="28" t="s">
        <v>118</v>
      </c>
      <c r="J4" s="30">
        <v>45658</v>
      </c>
      <c r="K4" s="28">
        <v>320</v>
      </c>
      <c r="L4" s="25" t="str">
        <f>VLOOKUP(A4,Parametre_OM!A3:A20,1,FALSE)</f>
        <v>SKSPPDIS000810751802</v>
      </c>
    </row>
    <row r="5" spans="1:12" ht="15.75">
      <c r="A5" s="26" t="s">
        <v>122</v>
      </c>
      <c r="B5" s="26" t="s">
        <v>196</v>
      </c>
      <c r="C5" s="26" t="s">
        <v>103</v>
      </c>
      <c r="D5" s="26" t="s">
        <v>191</v>
      </c>
      <c r="E5" s="26"/>
      <c r="F5" s="26"/>
      <c r="G5" s="26" t="s">
        <v>192</v>
      </c>
      <c r="H5" s="27" t="s">
        <v>193</v>
      </c>
      <c r="I5" s="28" t="s">
        <v>125</v>
      </c>
      <c r="J5" s="30">
        <v>45658</v>
      </c>
      <c r="K5" s="28">
        <v>1</v>
      </c>
      <c r="L5" s="25" t="str">
        <f>VLOOKUP(A5,Parametre_OM!A4:A21,1,FALSE)</f>
        <v>SKSPPDIS000810751797</v>
      </c>
    </row>
    <row r="6" spans="1:12" ht="15.75">
      <c r="A6" s="26" t="s">
        <v>129</v>
      </c>
      <c r="B6" s="26" t="s">
        <v>197</v>
      </c>
      <c r="C6" s="26" t="s">
        <v>103</v>
      </c>
      <c r="D6" s="26" t="s">
        <v>191</v>
      </c>
      <c r="E6" s="26"/>
      <c r="F6" s="26"/>
      <c r="G6" s="26" t="s">
        <v>192</v>
      </c>
      <c r="H6" s="27" t="s">
        <v>193</v>
      </c>
      <c r="I6" s="28" t="s">
        <v>112</v>
      </c>
      <c r="J6" s="30">
        <v>45658</v>
      </c>
      <c r="K6" s="28">
        <v>145</v>
      </c>
      <c r="L6" s="25" t="str">
        <f>VLOOKUP(A6,Parametre_OM!A5:A22,1,FALSE)</f>
        <v>SKSPPDIS000810750209</v>
      </c>
    </row>
    <row r="7" spans="1:12" ht="15.75">
      <c r="A7" s="26" t="s">
        <v>133</v>
      </c>
      <c r="B7" s="26" t="s">
        <v>198</v>
      </c>
      <c r="C7" s="26" t="s">
        <v>103</v>
      </c>
      <c r="D7" s="26" t="s">
        <v>191</v>
      </c>
      <c r="E7" s="26"/>
      <c r="F7" s="26"/>
      <c r="G7" s="26" t="s">
        <v>192</v>
      </c>
      <c r="H7" s="27" t="s">
        <v>193</v>
      </c>
      <c r="I7" s="28" t="s">
        <v>112</v>
      </c>
      <c r="J7" s="30">
        <v>45658</v>
      </c>
      <c r="K7" s="28">
        <v>210</v>
      </c>
      <c r="L7" s="25" t="str">
        <f>VLOOKUP(A7,Parametre_OM!A6:A23,1,FALSE)</f>
        <v>SKSPPDIS000810750210</v>
      </c>
    </row>
    <row r="8" spans="1:12" ht="15.75">
      <c r="A8" s="26" t="s">
        <v>135</v>
      </c>
      <c r="B8" s="26" t="s">
        <v>199</v>
      </c>
      <c r="C8" s="26" t="s">
        <v>103</v>
      </c>
      <c r="D8" s="26" t="s">
        <v>191</v>
      </c>
      <c r="E8" s="26"/>
      <c r="F8" s="26"/>
      <c r="G8" s="26" t="s">
        <v>192</v>
      </c>
      <c r="H8" s="27" t="s">
        <v>193</v>
      </c>
      <c r="I8" s="28" t="s">
        <v>118</v>
      </c>
      <c r="J8" s="30">
        <v>45658</v>
      </c>
      <c r="K8" s="28">
        <v>300</v>
      </c>
      <c r="L8" s="25" t="str">
        <f>VLOOKUP(A8,Parametre_OM!A7:A24,1,FALSE)</f>
        <v>SKSPPDIS000810751801</v>
      </c>
    </row>
    <row r="9" spans="1:12" ht="15.75">
      <c r="A9" s="26" t="s">
        <v>138</v>
      </c>
      <c r="B9" s="26" t="s">
        <v>200</v>
      </c>
      <c r="C9" s="26" t="s">
        <v>103</v>
      </c>
      <c r="D9" s="26" t="s">
        <v>191</v>
      </c>
      <c r="E9" s="26"/>
      <c r="F9" s="26"/>
      <c r="G9" s="26" t="s">
        <v>192</v>
      </c>
      <c r="H9" s="27" t="s">
        <v>193</v>
      </c>
      <c r="I9" s="28" t="s">
        <v>112</v>
      </c>
      <c r="J9" s="30">
        <v>45658</v>
      </c>
      <c r="K9" s="28">
        <v>122</v>
      </c>
      <c r="L9" s="25" t="str">
        <f>VLOOKUP(A9,Parametre_OM!A8:A25,1,FALSE)</f>
        <v>SKSPPDIS020819000006</v>
      </c>
    </row>
    <row r="10" spans="1:12" ht="15.75">
      <c r="A10" s="26" t="s">
        <v>141</v>
      </c>
      <c r="B10" s="26" t="s">
        <v>201</v>
      </c>
      <c r="C10" s="26" t="s">
        <v>103</v>
      </c>
      <c r="D10" s="26" t="s">
        <v>191</v>
      </c>
      <c r="E10" s="26"/>
      <c r="F10" s="26"/>
      <c r="G10" s="26" t="s">
        <v>192</v>
      </c>
      <c r="H10" s="27" t="s">
        <v>193</v>
      </c>
      <c r="I10" s="28" t="s">
        <v>143</v>
      </c>
      <c r="J10" s="30">
        <v>45658</v>
      </c>
      <c r="K10" s="28">
        <v>7</v>
      </c>
      <c r="L10" s="25" t="str">
        <f>VLOOKUP(A10,Parametre_OM!A9:A26,1,FALSE)</f>
        <v>SKSPPDIS000810751248</v>
      </c>
    </row>
    <row r="11" spans="1:12" ht="15.75">
      <c r="A11" s="26" t="s">
        <v>147</v>
      </c>
      <c r="B11" s="26" t="s">
        <v>202</v>
      </c>
      <c r="C11" s="26" t="s">
        <v>103</v>
      </c>
      <c r="D11" s="26" t="s">
        <v>191</v>
      </c>
      <c r="E11" s="26"/>
      <c r="F11" s="26"/>
      <c r="G11" s="26" t="s">
        <v>192</v>
      </c>
      <c r="H11" s="27" t="s">
        <v>193</v>
      </c>
      <c r="I11" s="28" t="s">
        <v>125</v>
      </c>
      <c r="J11" s="30">
        <v>45658</v>
      </c>
      <c r="K11" s="28">
        <v>2</v>
      </c>
      <c r="L11" s="25" t="str">
        <f>VLOOKUP(A11,Parametre_OM!A10:A27,1,FALSE)</f>
        <v>SKSPPDIS000810751247</v>
      </c>
    </row>
    <row r="12" spans="1:12" ht="15.75">
      <c r="A12" s="26" t="s">
        <v>150</v>
      </c>
      <c r="B12" s="26" t="s">
        <v>203</v>
      </c>
      <c r="C12" s="26" t="s">
        <v>103</v>
      </c>
      <c r="D12" s="26" t="s">
        <v>191</v>
      </c>
      <c r="E12" s="26"/>
      <c r="F12" s="26"/>
      <c r="G12" s="26" t="s">
        <v>192</v>
      </c>
      <c r="H12" s="27" t="s">
        <v>193</v>
      </c>
      <c r="I12" s="28" t="s">
        <v>143</v>
      </c>
      <c r="J12" s="30">
        <v>45658</v>
      </c>
      <c r="K12" s="28">
        <v>7</v>
      </c>
      <c r="L12" s="25" t="str">
        <f>VLOOKUP(A12,Parametre_OM!A11:A28,1,FALSE)</f>
        <v>SKSPPDIS000810751246</v>
      </c>
    </row>
    <row r="13" spans="1:12" ht="15.75">
      <c r="A13" s="26" t="s">
        <v>153</v>
      </c>
      <c r="B13" s="26" t="s">
        <v>204</v>
      </c>
      <c r="C13" s="26" t="s">
        <v>103</v>
      </c>
      <c r="D13" s="26" t="s">
        <v>191</v>
      </c>
      <c r="E13" s="26"/>
      <c r="F13" s="26"/>
      <c r="G13" s="26" t="s">
        <v>192</v>
      </c>
      <c r="H13" s="27" t="s">
        <v>193</v>
      </c>
      <c r="I13" s="28" t="s">
        <v>143</v>
      </c>
      <c r="J13" s="30">
        <v>45658</v>
      </c>
      <c r="K13" s="28">
        <v>7</v>
      </c>
      <c r="L13" s="25" t="str">
        <f>VLOOKUP(A13,Parametre_OM!A12:A29,1,FALSE)</f>
        <v>SKSPPDIS000810751249</v>
      </c>
    </row>
    <row r="14" spans="1:12" ht="15.75">
      <c r="A14" s="26" t="s">
        <v>156</v>
      </c>
      <c r="B14" s="26" t="s">
        <v>205</v>
      </c>
      <c r="C14" s="26" t="s">
        <v>103</v>
      </c>
      <c r="D14" s="26" t="s">
        <v>191</v>
      </c>
      <c r="E14" s="26"/>
      <c r="F14" s="26"/>
      <c r="G14" s="26" t="s">
        <v>192</v>
      </c>
      <c r="H14" s="27" t="s">
        <v>193</v>
      </c>
      <c r="I14" s="28" t="s">
        <v>159</v>
      </c>
      <c r="J14" s="30">
        <v>45658</v>
      </c>
      <c r="K14" s="28">
        <v>55</v>
      </c>
      <c r="L14" s="25" t="str">
        <f>VLOOKUP(A14,Parametre_OM!A13:A30,1,FALSE)</f>
        <v>SKSPPDIS000810751251</v>
      </c>
    </row>
    <row r="15" spans="1:12" ht="15.75">
      <c r="A15" s="26" t="s">
        <v>163</v>
      </c>
      <c r="B15" s="26" t="s">
        <v>206</v>
      </c>
      <c r="C15" s="26" t="s">
        <v>103</v>
      </c>
      <c r="D15" s="26" t="s">
        <v>191</v>
      </c>
      <c r="E15" s="26"/>
      <c r="F15" s="26"/>
      <c r="G15" s="26" t="s">
        <v>192</v>
      </c>
      <c r="H15" s="27" t="s">
        <v>193</v>
      </c>
      <c r="I15" s="28" t="s">
        <v>165</v>
      </c>
      <c r="J15" s="30">
        <v>45658</v>
      </c>
      <c r="K15" s="28">
        <v>70</v>
      </c>
      <c r="L15" s="25" t="str">
        <f>VLOOKUP(A15,Parametre_OM!A14:A31,1,FALSE)</f>
        <v>SKSPPDIS000810750211</v>
      </c>
    </row>
    <row r="16" spans="1:12" ht="15.75">
      <c r="A16" s="26" t="s">
        <v>168</v>
      </c>
      <c r="B16" s="26" t="s">
        <v>207</v>
      </c>
      <c r="C16" s="26" t="s">
        <v>103</v>
      </c>
      <c r="D16" s="26" t="s">
        <v>191</v>
      </c>
      <c r="E16" s="26"/>
      <c r="F16" s="26"/>
      <c r="G16" s="26" t="s">
        <v>192</v>
      </c>
      <c r="H16" s="27" t="s">
        <v>193</v>
      </c>
      <c r="I16" s="28" t="s">
        <v>112</v>
      </c>
      <c r="J16" s="30">
        <v>45658</v>
      </c>
      <c r="K16" s="28">
        <v>115</v>
      </c>
      <c r="L16" s="25" t="str">
        <f>VLOOKUP(A16,Parametre_OM!A15:A32,1,FALSE)</f>
        <v>SKSPPDIS000810750212</v>
      </c>
    </row>
    <row r="17" spans="1:12" ht="15.75">
      <c r="A17" s="26" t="s">
        <v>170</v>
      </c>
      <c r="B17" s="26" t="s">
        <v>208</v>
      </c>
      <c r="C17" s="26" t="s">
        <v>103</v>
      </c>
      <c r="D17" s="26" t="s">
        <v>191</v>
      </c>
      <c r="E17" s="26"/>
      <c r="F17" s="26"/>
      <c r="G17" s="26" t="s">
        <v>209</v>
      </c>
      <c r="H17" s="28">
        <v>1650</v>
      </c>
      <c r="I17" s="28" t="s">
        <v>174</v>
      </c>
      <c r="J17" s="30">
        <v>45658</v>
      </c>
      <c r="K17" s="28">
        <v>1300</v>
      </c>
      <c r="L17" s="25" t="e">
        <f>VLOOKUP(A17,Parametre_OM!A18:A35,1,FALSE)</f>
        <v>#N/A</v>
      </c>
    </row>
    <row r="18" spans="1:12" ht="15.75">
      <c r="A18" s="26" t="s">
        <v>179</v>
      </c>
      <c r="B18" s="26" t="s">
        <v>210</v>
      </c>
      <c r="C18" s="26" t="s">
        <v>103</v>
      </c>
      <c r="D18" s="26" t="s">
        <v>191</v>
      </c>
      <c r="E18" s="26"/>
      <c r="F18" s="26"/>
      <c r="G18" s="26" t="s">
        <v>209</v>
      </c>
      <c r="H18" s="28">
        <v>930</v>
      </c>
      <c r="I18" s="28" t="s">
        <v>118</v>
      </c>
      <c r="J18" s="30">
        <v>45658</v>
      </c>
      <c r="K18" s="28">
        <v>640</v>
      </c>
      <c r="L18" s="25" t="e">
        <f>VLOOKUP(A18,Parametre_OM!A19:A36,1,FALSE)</f>
        <v>#N/A</v>
      </c>
    </row>
    <row r="19" spans="1:12" ht="15.75">
      <c r="A19" s="24" t="s">
        <v>211</v>
      </c>
      <c r="K19">
        <f>SUM(K2:K18)</f>
        <v>3547</v>
      </c>
    </row>
    <row r="20" spans="1:12" ht="15.75">
      <c r="A20" s="24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Makys</dc:creator>
  <cp:keywords/>
  <dc:description/>
  <cp:lastModifiedBy>Tomáš Nemec, Ing.</cp:lastModifiedBy>
  <cp:revision/>
  <dcterms:created xsi:type="dcterms:W3CDTF">2014-01-07T22:43:58Z</dcterms:created>
  <dcterms:modified xsi:type="dcterms:W3CDTF">2024-08-01T13:28:06Z</dcterms:modified>
  <cp:category/>
  <cp:contentStatus/>
</cp:coreProperties>
</file>